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8" windowWidth="18960" windowHeight="10968"/>
  </bookViews>
  <sheets>
    <sheet name="data" sheetId="1" r:id="rId1"/>
    <sheet name="Repport" sheetId="2" r:id="rId2"/>
    <sheet name="names" sheetId="7" r:id="rId3"/>
  </sheets>
  <definedNames>
    <definedName name="formula1">IF(ROWS(Repport!$I$2:A1)&gt;SUM(IF(FREQUENCY(IF(data!$D$4:$D$100&lt;&gt;"",MATCH("~"&amp;data!$D$4:$D$100,data!$D$4:$D$100&amp;"",0)),ROW(Repport!$A$4:$A$100)-ROW(Repport!$A$4)+1),1)),"",INDEX(data!$D$4:$D$100,SMALL(IF(FREQUENCY(IF(data!$D$4:$D$100&lt;&gt;"",MATCH("~"&amp;data!$D$4:$D$100,data!$D$4:$D$100&amp;"",0)),ROW(Repport!$A$4:$A$100)-ROW(Repport!$A$4)+1),ROW(Repport!$A$4:$A$100)-ROW(Repport!$A$4)+1),ROWS(Repport!$I$2:A1))))</definedName>
    <definedName name="names">Repport!$I$1:INDEX(Repport!$I$1:$I$100,COUNTIF(Repport!$I$1:$I$100,"*?"))</definedName>
  </definedNames>
  <calcPr calcId="152511"/>
</workbook>
</file>

<file path=xl/calcChain.xml><?xml version="1.0" encoding="utf-8"?>
<calcChain xmlns="http://schemas.openxmlformats.org/spreadsheetml/2006/main">
  <c r="I123" i="1" l="1"/>
  <c r="K123" i="1"/>
  <c r="N123" i="1" s="1"/>
  <c r="K124" i="1" s="1"/>
  <c r="N124" i="1" s="1"/>
  <c r="K125" i="1" s="1"/>
  <c r="N125" i="1" s="1"/>
  <c r="K126" i="1" s="1"/>
  <c r="N126" i="1" s="1"/>
  <c r="K127" i="1" s="1"/>
  <c r="N127" i="1" s="1"/>
  <c r="K128" i="1" s="1"/>
  <c r="N128" i="1" s="1"/>
  <c r="K129" i="1" s="1"/>
  <c r="N129" i="1" s="1"/>
  <c r="K130" i="1" s="1"/>
  <c r="N130" i="1" s="1"/>
  <c r="K131" i="1" s="1"/>
  <c r="N131" i="1" s="1"/>
  <c r="K132" i="1" s="1"/>
  <c r="N132" i="1" s="1"/>
  <c r="K133" i="1" s="1"/>
  <c r="N133" i="1" s="1"/>
  <c r="K134" i="1" s="1"/>
  <c r="N134" i="1" s="1"/>
  <c r="K135" i="1" s="1"/>
  <c r="N135" i="1" s="1"/>
  <c r="K136" i="1" s="1"/>
  <c r="N136" i="1" s="1"/>
  <c r="K137" i="1" s="1"/>
  <c r="N137" i="1" s="1"/>
  <c r="K138" i="1" s="1"/>
  <c r="N138" i="1" s="1"/>
  <c r="K139" i="1" s="1"/>
  <c r="N139" i="1" s="1"/>
  <c r="K140" i="1" s="1"/>
  <c r="N140" i="1" s="1"/>
  <c r="K141" i="1" s="1"/>
  <c r="N141" i="1" s="1"/>
  <c r="K142" i="1" s="1"/>
  <c r="N142" i="1" s="1"/>
  <c r="K143" i="1" s="1"/>
  <c r="N143" i="1" s="1"/>
  <c r="K144" i="1" s="1"/>
  <c r="N144" i="1" s="1"/>
  <c r="K145" i="1" s="1"/>
  <c r="N145" i="1" s="1"/>
  <c r="K146" i="1" s="1"/>
  <c r="N146" i="1" s="1"/>
  <c r="K147" i="1" s="1"/>
  <c r="N147" i="1" s="1"/>
  <c r="K148" i="1" s="1"/>
  <c r="N148" i="1" s="1"/>
  <c r="K149" i="1" s="1"/>
  <c r="N149" i="1" s="1"/>
  <c r="K150" i="1" s="1"/>
  <c r="N150" i="1" s="1"/>
  <c r="K151" i="1" s="1"/>
  <c r="N151" i="1" s="1"/>
  <c r="K152" i="1" s="1"/>
  <c r="N152" i="1" s="1"/>
  <c r="K153" i="1" s="1"/>
  <c r="N153" i="1" s="1"/>
  <c r="K154" i="1" s="1"/>
  <c r="N154" i="1" s="1"/>
  <c r="K155" i="1" s="1"/>
  <c r="N155" i="1" s="1"/>
  <c r="K156" i="1" s="1"/>
  <c r="N156" i="1" s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K73" i="2" l="1"/>
  <c r="K80" i="2" a="1"/>
  <c r="K80" i="2" s="1"/>
  <c r="A86" i="2" s="1"/>
  <c r="K81" i="2" a="1"/>
  <c r="K81" i="2" s="1"/>
  <c r="K82" i="2" a="1"/>
  <c r="K82" i="2" s="1"/>
  <c r="A88" i="2" s="1"/>
  <c r="K83" i="2" a="1"/>
  <c r="K83" i="2" s="1"/>
  <c r="A89" i="2" s="1"/>
  <c r="K84" i="2" a="1"/>
  <c r="K84" i="2" s="1"/>
  <c r="K85" i="2" a="1"/>
  <c r="K85" i="2" s="1"/>
  <c r="K86" i="2" a="1"/>
  <c r="K86" i="2" s="1"/>
  <c r="K87" i="2" a="1"/>
  <c r="K87" i="2" s="1"/>
  <c r="A93" i="2" s="1"/>
  <c r="K88" i="2" a="1"/>
  <c r="K88" i="2" s="1"/>
  <c r="K89" i="2" a="1"/>
  <c r="K89" i="2" s="1"/>
  <c r="A95" i="2" s="1"/>
  <c r="K90" i="2" a="1"/>
  <c r="K90" i="2"/>
  <c r="K91" i="2" a="1"/>
  <c r="K91" i="2" s="1"/>
  <c r="K92" i="2" a="1"/>
  <c r="K92" i="2" s="1"/>
  <c r="A98" i="2" s="1"/>
  <c r="K93" i="2" a="1"/>
  <c r="K93" i="2" s="1"/>
  <c r="K94" i="2" a="1"/>
  <c r="K94" i="2" s="1"/>
  <c r="K95" i="2" a="1"/>
  <c r="K95" i="2" s="1"/>
  <c r="K96" i="2" a="1"/>
  <c r="K96" i="2" s="1"/>
  <c r="K97" i="2" a="1"/>
  <c r="K97" i="2" s="1"/>
  <c r="K98" i="2" a="1"/>
  <c r="K98" i="2"/>
  <c r="K99" i="2" a="1"/>
  <c r="K99" i="2" s="1"/>
  <c r="L99" i="2" s="1"/>
  <c r="I95" i="2" a="1"/>
  <c r="I95" i="2" s="1"/>
  <c r="I94" i="2" a="1"/>
  <c r="I94" i="2" s="1"/>
  <c r="I93" i="2" a="1"/>
  <c r="I93" i="2" s="1"/>
  <c r="I92" i="2" a="1"/>
  <c r="I92" i="2" s="1"/>
  <c r="I91" i="2" a="1"/>
  <c r="I91" i="2" s="1"/>
  <c r="I90" i="2" a="1"/>
  <c r="I90" i="2" s="1"/>
  <c r="I89" i="2" a="1"/>
  <c r="I89" i="2" s="1"/>
  <c r="I88" i="2" a="1"/>
  <c r="I88" i="2" s="1"/>
  <c r="I87" i="2" a="1"/>
  <c r="I87" i="2" s="1"/>
  <c r="I86" i="2" a="1"/>
  <c r="I86" i="2" s="1"/>
  <c r="I85" i="2" a="1"/>
  <c r="I85" i="2" s="1"/>
  <c r="I84" i="2" a="1"/>
  <c r="I84" i="2" s="1"/>
  <c r="I83" i="2" a="1"/>
  <c r="I83" i="2" s="1"/>
  <c r="I82" i="2" a="1"/>
  <c r="I82" i="2" s="1"/>
  <c r="I81" i="2" a="1"/>
  <c r="I81" i="2" s="1"/>
  <c r="I54" i="1"/>
  <c r="K54" i="1"/>
  <c r="N54" i="1"/>
  <c r="K55" i="1" s="1"/>
  <c r="N55" i="1" s="1"/>
  <c r="K56" i="1" s="1"/>
  <c r="N56" i="1" s="1"/>
  <c r="K57" i="1" s="1"/>
  <c r="N57" i="1" s="1"/>
  <c r="K58" i="1" s="1"/>
  <c r="N58" i="1" s="1"/>
  <c r="K59" i="1" s="1"/>
  <c r="N59" i="1" s="1"/>
  <c r="K60" i="1" s="1"/>
  <c r="N60" i="1" s="1"/>
  <c r="K61" i="1" s="1"/>
  <c r="N61" i="1" s="1"/>
  <c r="K62" i="1" s="1"/>
  <c r="N62" i="1" s="1"/>
  <c r="K63" i="1" s="1"/>
  <c r="N63" i="1" s="1"/>
  <c r="K64" i="1" s="1"/>
  <c r="N64" i="1" s="1"/>
  <c r="K65" i="1" s="1"/>
  <c r="N65" i="1" s="1"/>
  <c r="K66" i="1" s="1"/>
  <c r="N66" i="1" s="1"/>
  <c r="K67" i="1" s="1"/>
  <c r="N67" i="1" s="1"/>
  <c r="K68" i="1" s="1"/>
  <c r="N68" i="1" s="1"/>
  <c r="K69" i="1" s="1"/>
  <c r="N69" i="1" s="1"/>
  <c r="K70" i="1" s="1"/>
  <c r="N70" i="1" s="1"/>
  <c r="K71" i="1" s="1"/>
  <c r="N71" i="1" s="1"/>
  <c r="K72" i="1" s="1"/>
  <c r="N72" i="1" s="1"/>
  <c r="K73" i="1" s="1"/>
  <c r="N73" i="1" s="1"/>
  <c r="K74" i="1" s="1"/>
  <c r="N74" i="1" s="1"/>
  <c r="K75" i="1" s="1"/>
  <c r="N75" i="1" s="1"/>
  <c r="K76" i="1" s="1"/>
  <c r="N76" i="1" s="1"/>
  <c r="K77" i="1" s="1"/>
  <c r="N77" i="1" s="1"/>
  <c r="K78" i="1" s="1"/>
  <c r="N78" i="1" s="1"/>
  <c r="K79" i="1" s="1"/>
  <c r="N79" i="1" s="1"/>
  <c r="K80" i="1" s="1"/>
  <c r="N80" i="1" s="1"/>
  <c r="K81" i="1" s="1"/>
  <c r="N81" i="1" s="1"/>
  <c r="K82" i="1" s="1"/>
  <c r="N82" i="1" s="1"/>
  <c r="K83" i="1" s="1"/>
  <c r="N83" i="1" s="1"/>
  <c r="K84" i="1" s="1"/>
  <c r="N84" i="1" s="1"/>
  <c r="K85" i="1" s="1"/>
  <c r="N85" i="1" s="1"/>
  <c r="K86" i="1" s="1"/>
  <c r="N86" i="1" s="1"/>
  <c r="K87" i="1" s="1"/>
  <c r="N87" i="1" s="1"/>
  <c r="K88" i="1" s="1"/>
  <c r="N88" i="1" s="1"/>
  <c r="K89" i="1" s="1"/>
  <c r="N89" i="1" s="1"/>
  <c r="K90" i="1" s="1"/>
  <c r="N90" i="1" s="1"/>
  <c r="K91" i="1" s="1"/>
  <c r="N91" i="1" s="1"/>
  <c r="K92" i="1" s="1"/>
  <c r="N92" i="1" s="1"/>
  <c r="K93" i="1" s="1"/>
  <c r="N93" i="1" s="1"/>
  <c r="K94" i="1" s="1"/>
  <c r="N94" i="1" s="1"/>
  <c r="K95" i="1" s="1"/>
  <c r="N95" i="1" s="1"/>
  <c r="K96" i="1" s="1"/>
  <c r="N96" i="1" s="1"/>
  <c r="K97" i="1" s="1"/>
  <c r="N97" i="1" s="1"/>
  <c r="K98" i="1" s="1"/>
  <c r="N98" i="1" s="1"/>
  <c r="K99" i="1" s="1"/>
  <c r="N99" i="1" s="1"/>
  <c r="K100" i="1" s="1"/>
  <c r="N100" i="1" s="1"/>
  <c r="K101" i="1" s="1"/>
  <c r="N101" i="1" s="1"/>
  <c r="K102" i="1" s="1"/>
  <c r="N102" i="1" s="1"/>
  <c r="K103" i="1" s="1"/>
  <c r="N103" i="1" s="1"/>
  <c r="K104" i="1" s="1"/>
  <c r="N104" i="1" s="1"/>
  <c r="K105" i="1" s="1"/>
  <c r="N105" i="1" s="1"/>
  <c r="K106" i="1" s="1"/>
  <c r="N106" i="1" s="1"/>
  <c r="K107" i="1" s="1"/>
  <c r="N107" i="1" s="1"/>
  <c r="K108" i="1" s="1"/>
  <c r="N108" i="1" s="1"/>
  <c r="K109" i="1" s="1"/>
  <c r="N109" i="1" s="1"/>
  <c r="K110" i="1" s="1"/>
  <c r="N110" i="1" s="1"/>
  <c r="K111" i="1" s="1"/>
  <c r="N111" i="1" s="1"/>
  <c r="K112" i="1" s="1"/>
  <c r="N112" i="1" s="1"/>
  <c r="K113" i="1" s="1"/>
  <c r="N113" i="1" s="1"/>
  <c r="K114" i="1" s="1"/>
  <c r="N114" i="1" s="1"/>
  <c r="K115" i="1" s="1"/>
  <c r="N115" i="1" s="1"/>
  <c r="K116" i="1" s="1"/>
  <c r="N116" i="1" s="1"/>
  <c r="K117" i="1" s="1"/>
  <c r="N117" i="1" s="1"/>
  <c r="K118" i="1" s="1"/>
  <c r="N118" i="1" s="1"/>
  <c r="K119" i="1" s="1"/>
  <c r="N119" i="1" s="1"/>
  <c r="K120" i="1" s="1"/>
  <c r="N120" i="1" s="1"/>
  <c r="K121" i="1" s="1"/>
  <c r="N121" i="1" s="1"/>
  <c r="K122" i="1" s="1"/>
  <c r="N122" i="1" s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11" i="2" a="1"/>
  <c r="I111" i="2" s="1"/>
  <c r="I110" i="2" a="1"/>
  <c r="I110" i="2" s="1"/>
  <c r="I109" i="2" a="1"/>
  <c r="I109" i="2" s="1"/>
  <c r="I108" i="2" a="1"/>
  <c r="I108" i="2" s="1"/>
  <c r="I107" i="2" a="1"/>
  <c r="I107" i="2" s="1"/>
  <c r="I106" i="2" a="1"/>
  <c r="I106" i="2" s="1"/>
  <c r="I105" i="2" a="1"/>
  <c r="I105" i="2" s="1"/>
  <c r="I104" i="2" a="1"/>
  <c r="I104" i="2" s="1"/>
  <c r="I103" i="2" a="1"/>
  <c r="I103" i="2" s="1"/>
  <c r="I102" i="2" a="1"/>
  <c r="I102" i="2" s="1"/>
  <c r="I99" i="2" a="1"/>
  <c r="I99" i="2" s="1"/>
  <c r="I98" i="2" a="1"/>
  <c r="I98" i="2" s="1"/>
  <c r="I97" i="2" a="1"/>
  <c r="I97" i="2" s="1"/>
  <c r="I96" i="2" a="1"/>
  <c r="I96" i="2" s="1"/>
  <c r="I112" i="2" a="1"/>
  <c r="I112" i="2" s="1"/>
  <c r="I113" i="2" a="1"/>
  <c r="I113" i="2" s="1"/>
  <c r="I114" i="2" a="1"/>
  <c r="I114" i="2" s="1"/>
  <c r="I115" i="2" a="1"/>
  <c r="I115" i="2" s="1"/>
  <c r="I116" i="2" a="1"/>
  <c r="I116" i="2" s="1"/>
  <c r="I117" i="2" a="1"/>
  <c r="I117" i="2" s="1"/>
  <c r="I118" i="2" a="1"/>
  <c r="I118" i="2" s="1"/>
  <c r="I119" i="2" a="1"/>
  <c r="I119" i="2" s="1"/>
  <c r="I120" i="2" a="1"/>
  <c r="I120" i="2" s="1"/>
  <c r="I121" i="2" a="1"/>
  <c r="I121" i="2" s="1"/>
  <c r="I122" i="2" a="1"/>
  <c r="I122" i="2" s="1"/>
  <c r="I123" i="2" a="1"/>
  <c r="I123" i="2" s="1"/>
  <c r="I124" i="2" a="1"/>
  <c r="I124" i="2" s="1"/>
  <c r="I125" i="2" a="1"/>
  <c r="I125" i="2" s="1"/>
  <c r="I126" i="2" a="1"/>
  <c r="I126" i="2" s="1"/>
  <c r="I127" i="2" a="1"/>
  <c r="I127" i="2" s="1"/>
  <c r="I128" i="2" a="1"/>
  <c r="I128" i="2" s="1"/>
  <c r="I129" i="2" a="1"/>
  <c r="I129" i="2" s="1"/>
  <c r="I130" i="2" a="1"/>
  <c r="I130" i="2" s="1"/>
  <c r="I131" i="2" a="1"/>
  <c r="I131" i="2" s="1"/>
  <c r="I132" i="2" a="1"/>
  <c r="I132" i="2" s="1"/>
  <c r="I133" i="2" a="1"/>
  <c r="I133" i="2" s="1"/>
  <c r="I134" i="2" a="1"/>
  <c r="I134" i="2" s="1"/>
  <c r="I135" i="2" a="1"/>
  <c r="I135" i="2" s="1"/>
  <c r="I136" i="2" a="1"/>
  <c r="I136" i="2" s="1"/>
  <c r="I137" i="2" a="1"/>
  <c r="I137" i="2" s="1"/>
  <c r="I138" i="2" a="1"/>
  <c r="I138" i="2" s="1"/>
  <c r="I139" i="2" a="1"/>
  <c r="I139" i="2" s="1"/>
  <c r="I140" i="2" a="1"/>
  <c r="I140" i="2" s="1"/>
  <c r="I141" i="2" a="1"/>
  <c r="I141" i="2" s="1"/>
  <c r="I80" i="2" a="1"/>
  <c r="I80" i="2" s="1"/>
  <c r="I79" i="2" a="1"/>
  <c r="I79" i="2" s="1"/>
  <c r="I78" i="2" a="1"/>
  <c r="I78" i="2" s="1"/>
  <c r="I77" i="2" a="1"/>
  <c r="I77" i="2" s="1"/>
  <c r="I76" i="2" a="1"/>
  <c r="I76" i="2" s="1"/>
  <c r="I75" i="2" a="1"/>
  <c r="I75" i="2" s="1"/>
  <c r="I74" i="2" a="1"/>
  <c r="I74" i="2" s="1"/>
  <c r="I73" i="2" a="1"/>
  <c r="I73" i="2" s="1"/>
  <c r="I72" i="2" a="1"/>
  <c r="I72" i="2" s="1"/>
  <c r="I71" i="2" a="1"/>
  <c r="I71" i="2" s="1"/>
  <c r="I70" i="2" a="1"/>
  <c r="I70" i="2" s="1"/>
  <c r="I69" i="2" a="1"/>
  <c r="I69" i="2" s="1"/>
  <c r="I68" i="2" a="1"/>
  <c r="I68" i="2" s="1"/>
  <c r="I67" i="2" a="1"/>
  <c r="I67" i="2" s="1"/>
  <c r="I66" i="2" a="1"/>
  <c r="I66" i="2" s="1"/>
  <c r="I65" i="2" a="1"/>
  <c r="I65" i="2" s="1"/>
  <c r="I64" i="2" a="1"/>
  <c r="I64" i="2" s="1"/>
  <c r="I63" i="2" a="1"/>
  <c r="I63" i="2" s="1"/>
  <c r="I62" i="2" a="1"/>
  <c r="I62" i="2" s="1"/>
  <c r="I61" i="2" a="1"/>
  <c r="I61" i="2" s="1"/>
  <c r="I60" i="2" a="1"/>
  <c r="I60" i="2" s="1"/>
  <c r="I59" i="2" a="1"/>
  <c r="I59" i="2" s="1"/>
  <c r="I58" i="2" a="1"/>
  <c r="I58" i="2" s="1"/>
  <c r="I57" i="2" a="1"/>
  <c r="I57" i="2" s="1"/>
  <c r="I56" i="2" a="1"/>
  <c r="I56" i="2" s="1"/>
  <c r="I55" i="2" a="1"/>
  <c r="I55" i="2" s="1"/>
  <c r="I54" i="2" a="1"/>
  <c r="I54" i="2" s="1"/>
  <c r="I53" i="2" a="1"/>
  <c r="I53" i="2" s="1"/>
  <c r="I52" i="2" a="1"/>
  <c r="I52" i="2" s="1"/>
  <c r="I51" i="2" a="1"/>
  <c r="I51" i="2" s="1"/>
  <c r="I50" i="2" a="1"/>
  <c r="I50" i="2" s="1"/>
  <c r="I49" i="2" a="1"/>
  <c r="I49" i="2" s="1"/>
  <c r="I48" i="2" a="1"/>
  <c r="I48" i="2" s="1"/>
  <c r="I47" i="2" a="1"/>
  <c r="I47" i="2" s="1"/>
  <c r="I46" i="2" a="1"/>
  <c r="I46" i="2" s="1"/>
  <c r="I45" i="2" a="1"/>
  <c r="I45" i="2" s="1"/>
  <c r="I44" i="2" a="1"/>
  <c r="I44" i="2" s="1"/>
  <c r="I43" i="2" a="1"/>
  <c r="I43" i="2" s="1"/>
  <c r="I42" i="2" a="1"/>
  <c r="I42" i="2" s="1"/>
  <c r="I41" i="2" a="1"/>
  <c r="I41" i="2" s="1"/>
  <c r="I40" i="2" a="1"/>
  <c r="I40" i="2" s="1"/>
  <c r="I39" i="2" a="1"/>
  <c r="I39" i="2" s="1"/>
  <c r="I38" i="2" a="1"/>
  <c r="I38" i="2" s="1"/>
  <c r="I37" i="2" a="1"/>
  <c r="I37" i="2" s="1"/>
  <c r="I36" i="2" a="1"/>
  <c r="I36" i="2" s="1"/>
  <c r="I35" i="2" a="1"/>
  <c r="I35" i="2" s="1"/>
  <c r="I34" i="2" a="1"/>
  <c r="I34" i="2" s="1"/>
  <c r="I33" i="2" a="1"/>
  <c r="I33" i="2" s="1"/>
  <c r="I32" i="2" a="1"/>
  <c r="I32" i="2" s="1"/>
  <c r="I31" i="2" a="1"/>
  <c r="I31" i="2" s="1"/>
  <c r="I30" i="2" a="1"/>
  <c r="I30" i="2" s="1"/>
  <c r="I29" i="2" a="1"/>
  <c r="I29" i="2" s="1"/>
  <c r="I28" i="2" a="1"/>
  <c r="I28" i="2" s="1"/>
  <c r="I27" i="2" a="1"/>
  <c r="I27" i="2" s="1"/>
  <c r="I26" i="2" a="1"/>
  <c r="I26" i="2" s="1"/>
  <c r="I25" i="2" a="1"/>
  <c r="I25" i="2" s="1"/>
  <c r="I24" i="2" a="1"/>
  <c r="I24" i="2" s="1"/>
  <c r="I23" i="2" a="1"/>
  <c r="I23" i="2" s="1"/>
  <c r="I22" i="2" a="1"/>
  <c r="I22" i="2" s="1"/>
  <c r="I21" i="2" a="1"/>
  <c r="I21" i="2" s="1"/>
  <c r="I20" i="2" a="1"/>
  <c r="I20" i="2" s="1"/>
  <c r="I19" i="2" a="1"/>
  <c r="I19" i="2" s="1"/>
  <c r="I18" i="2" a="1"/>
  <c r="I18" i="2" s="1"/>
  <c r="I17" i="2" a="1"/>
  <c r="I17" i="2" s="1"/>
  <c r="I16" i="2" a="1"/>
  <c r="I16" i="2" s="1"/>
  <c r="I15" i="2" a="1"/>
  <c r="I15" i="2" s="1"/>
  <c r="I14" i="2" a="1"/>
  <c r="I14" i="2" s="1"/>
  <c r="I13" i="2" a="1"/>
  <c r="I13" i="2" s="1"/>
  <c r="I12" i="2" a="1"/>
  <c r="I12" i="2" s="1"/>
  <c r="I11" i="2" a="1"/>
  <c r="I11" i="2" s="1"/>
  <c r="I10" i="2" a="1"/>
  <c r="I10" i="2" s="1"/>
  <c r="I9" i="2" a="1"/>
  <c r="I9" i="2" s="1"/>
  <c r="I8" i="2" a="1"/>
  <c r="I8" i="2" s="1"/>
  <c r="I7" i="2" a="1"/>
  <c r="I7" i="2" s="1"/>
  <c r="I6" i="2" a="1"/>
  <c r="I6" i="2" s="1"/>
  <c r="I5" i="2" a="1"/>
  <c r="I5" i="2" s="1"/>
  <c r="I4" i="2" a="1"/>
  <c r="I4" i="2" s="1"/>
  <c r="I3" i="2" a="1"/>
  <c r="I3" i="2" s="1"/>
  <c r="I2" i="2" a="1"/>
  <c r="I2" i="2" s="1"/>
  <c r="K66" i="2" a="1"/>
  <c r="K66" i="2" s="1"/>
  <c r="K67" i="2" a="1"/>
  <c r="K67" i="2" s="1"/>
  <c r="K68" i="2" a="1"/>
  <c r="K68" i="2" s="1"/>
  <c r="K69" i="2" a="1"/>
  <c r="K69" i="2" s="1"/>
  <c r="K70" i="2" a="1"/>
  <c r="K70" i="2" s="1"/>
  <c r="K71" i="2" a="1"/>
  <c r="K71" i="2" s="1"/>
  <c r="K72" i="2" a="1"/>
  <c r="K72" i="2" s="1"/>
  <c r="K74" i="2" a="1"/>
  <c r="K74" i="2" s="1"/>
  <c r="K75" i="2" a="1"/>
  <c r="K75" i="2" s="1"/>
  <c r="K76" i="2" a="1"/>
  <c r="K76" i="2" s="1"/>
  <c r="K77" i="2" a="1"/>
  <c r="K77" i="2" s="1"/>
  <c r="K78" i="2" a="1"/>
  <c r="K78" i="2" s="1"/>
  <c r="K79" i="2" a="1"/>
  <c r="K79" i="2" s="1"/>
  <c r="A100" i="2" l="1"/>
  <c r="A97" i="2"/>
  <c r="A94" i="2"/>
  <c r="A87" i="2"/>
  <c r="C87" i="2" s="1"/>
  <c r="L80" i="2"/>
  <c r="A99" i="2"/>
  <c r="A96" i="2"/>
  <c r="A92" i="2"/>
  <c r="B92" i="2" s="1"/>
  <c r="D98" i="2"/>
  <c r="E98" i="2"/>
  <c r="B98" i="2"/>
  <c r="C98" i="2"/>
  <c r="E92" i="2"/>
  <c r="B88" i="2"/>
  <c r="C88" i="2"/>
  <c r="D88" i="2"/>
  <c r="E88" i="2"/>
  <c r="C95" i="2"/>
  <c r="D95" i="2"/>
  <c r="E95" i="2"/>
  <c r="B95" i="2"/>
  <c r="B100" i="2"/>
  <c r="C100" i="2"/>
  <c r="D100" i="2"/>
  <c r="E100" i="2"/>
  <c r="E97" i="2"/>
  <c r="B97" i="2"/>
  <c r="C97" i="2"/>
  <c r="D97" i="2"/>
  <c r="D94" i="2"/>
  <c r="E94" i="2"/>
  <c r="B94" i="2"/>
  <c r="C94" i="2"/>
  <c r="B87" i="2"/>
  <c r="C99" i="2"/>
  <c r="D99" i="2"/>
  <c r="E99" i="2"/>
  <c r="B99" i="2"/>
  <c r="B96" i="2"/>
  <c r="C96" i="2"/>
  <c r="D96" i="2"/>
  <c r="E96" i="2"/>
  <c r="E93" i="2"/>
  <c r="B93" i="2"/>
  <c r="C93" i="2"/>
  <c r="D93" i="2"/>
  <c r="E89" i="2"/>
  <c r="B89" i="2"/>
  <c r="C89" i="2"/>
  <c r="D89" i="2"/>
  <c r="D86" i="2"/>
  <c r="E86" i="2"/>
  <c r="B86" i="2"/>
  <c r="C86" i="2"/>
  <c r="L86" i="2"/>
  <c r="A91" i="2"/>
  <c r="L85" i="2"/>
  <c r="L82" i="2"/>
  <c r="A90" i="2"/>
  <c r="A85" i="2"/>
  <c r="L92" i="2"/>
  <c r="L91" i="2"/>
  <c r="L94" i="2"/>
  <c r="L93" i="2"/>
  <c r="L96" i="2"/>
  <c r="L95" i="2"/>
  <c r="L88" i="2"/>
  <c r="L87" i="2"/>
  <c r="L98" i="2"/>
  <c r="L97" i="2"/>
  <c r="L90" i="2"/>
  <c r="L89" i="2"/>
  <c r="L84" i="2"/>
  <c r="L83" i="2"/>
  <c r="L81" i="2"/>
  <c r="L100" i="2"/>
  <c r="L67" i="2"/>
  <c r="H2" i="2" a="1"/>
  <c r="H2" i="2" s="1"/>
  <c r="L71" i="2"/>
  <c r="L68" i="2"/>
  <c r="L79" i="2"/>
  <c r="L76" i="2"/>
  <c r="L75" i="2"/>
  <c r="L72" i="2"/>
  <c r="L78" i="2"/>
  <c r="L77" i="2"/>
  <c r="L74" i="2"/>
  <c r="L73" i="2"/>
  <c r="L70" i="2"/>
  <c r="L69" i="2"/>
  <c r="I31" i="1"/>
  <c r="K31" i="1"/>
  <c r="N31" i="1"/>
  <c r="K32" i="1" s="1"/>
  <c r="N32" i="1" s="1"/>
  <c r="K33" i="1" s="1"/>
  <c r="N33" i="1" s="1"/>
  <c r="K34" i="1" s="1"/>
  <c r="N34" i="1" s="1"/>
  <c r="K35" i="1" s="1"/>
  <c r="N35" i="1" s="1"/>
  <c r="K36" i="1" s="1"/>
  <c r="N36" i="1" s="1"/>
  <c r="K37" i="1" s="1"/>
  <c r="N37" i="1" s="1"/>
  <c r="K38" i="1" s="1"/>
  <c r="N38" i="1" s="1"/>
  <c r="K39" i="1" s="1"/>
  <c r="N39" i="1" s="1"/>
  <c r="K40" i="1" s="1"/>
  <c r="N40" i="1" s="1"/>
  <c r="K41" i="1" s="1"/>
  <c r="N41" i="1" s="1"/>
  <c r="K42" i="1" s="1"/>
  <c r="N42" i="1" s="1"/>
  <c r="K43" i="1" s="1"/>
  <c r="N43" i="1" s="1"/>
  <c r="K44" i="1" s="1"/>
  <c r="N44" i="1" s="1"/>
  <c r="K45" i="1" s="1"/>
  <c r="N45" i="1" s="1"/>
  <c r="K46" i="1" s="1"/>
  <c r="N46" i="1" s="1"/>
  <c r="K47" i="1" s="1"/>
  <c r="N47" i="1" s="1"/>
  <c r="K48" i="1" s="1"/>
  <c r="N48" i="1" s="1"/>
  <c r="K49" i="1" s="1"/>
  <c r="N49" i="1" s="1"/>
  <c r="K50" i="1" s="1"/>
  <c r="N50" i="1" s="1"/>
  <c r="K51" i="1" s="1"/>
  <c r="N51" i="1" s="1"/>
  <c r="K52" i="1" s="1"/>
  <c r="N52" i="1" s="1"/>
  <c r="K53" i="1" s="1"/>
  <c r="N53" i="1" s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E87" i="2" l="1"/>
  <c r="D92" i="2"/>
  <c r="D87" i="2"/>
  <c r="C92" i="2"/>
  <c r="E85" i="2"/>
  <c r="B85" i="2"/>
  <c r="C85" i="2"/>
  <c r="D85" i="2"/>
  <c r="C91" i="2"/>
  <c r="D91" i="2"/>
  <c r="E91" i="2"/>
  <c r="B91" i="2"/>
  <c r="D90" i="2"/>
  <c r="E90" i="2"/>
  <c r="B90" i="2"/>
  <c r="C90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K3" i="2" a="1"/>
  <c r="K3" i="2" s="1"/>
  <c r="K4" i="2" a="1"/>
  <c r="K4" i="2" s="1"/>
  <c r="K5" i="2" a="1"/>
  <c r="K5" i="2" s="1"/>
  <c r="K6" i="2" a="1"/>
  <c r="K6" i="2" s="1"/>
  <c r="K7" i="2" a="1"/>
  <c r="K7" i="2" s="1"/>
  <c r="K8" i="2" a="1"/>
  <c r="K8" i="2" s="1"/>
  <c r="K9" i="2" a="1"/>
  <c r="K9" i="2" s="1"/>
  <c r="K10" i="2" a="1"/>
  <c r="K10" i="2" s="1"/>
  <c r="K11" i="2" a="1"/>
  <c r="K11" i="2" s="1"/>
  <c r="K12" i="2" a="1"/>
  <c r="K12" i="2" s="1"/>
  <c r="K13" i="2" a="1"/>
  <c r="K13" i="2" s="1"/>
  <c r="K14" i="2" a="1"/>
  <c r="K14" i="2" s="1"/>
  <c r="K15" i="2" a="1"/>
  <c r="K15" i="2" s="1"/>
  <c r="K16" i="2" a="1"/>
  <c r="K16" i="2" s="1"/>
  <c r="K17" i="2" a="1"/>
  <c r="K17" i="2" s="1"/>
  <c r="K18" i="2" a="1"/>
  <c r="K18" i="2" s="1"/>
  <c r="K19" i="2" a="1"/>
  <c r="K19" i="2" s="1"/>
  <c r="K20" i="2" a="1"/>
  <c r="K20" i="2" s="1"/>
  <c r="K21" i="2" a="1"/>
  <c r="K21" i="2" s="1"/>
  <c r="K22" i="2" a="1"/>
  <c r="K22" i="2" s="1"/>
  <c r="K23" i="2" a="1"/>
  <c r="K23" i="2" s="1"/>
  <c r="K24" i="2" a="1"/>
  <c r="K24" i="2" s="1"/>
  <c r="K25" i="2" a="1"/>
  <c r="K25" i="2" s="1"/>
  <c r="K26" i="2" a="1"/>
  <c r="K26" i="2" s="1"/>
  <c r="K27" i="2" a="1"/>
  <c r="K27" i="2" s="1"/>
  <c r="K28" i="2" a="1"/>
  <c r="K28" i="2" s="1"/>
  <c r="K29" i="2" a="1"/>
  <c r="K29" i="2" s="1"/>
  <c r="K30" i="2" a="1"/>
  <c r="K30" i="2" s="1"/>
  <c r="K31" i="2" a="1"/>
  <c r="K31" i="2" s="1"/>
  <c r="K32" i="2" a="1"/>
  <c r="K32" i="2" s="1"/>
  <c r="K33" i="2" a="1"/>
  <c r="K33" i="2" s="1"/>
  <c r="K34" i="2" a="1"/>
  <c r="K34" i="2" s="1"/>
  <c r="K35" i="2" a="1"/>
  <c r="K35" i="2" s="1"/>
  <c r="K36" i="2" a="1"/>
  <c r="K36" i="2" s="1"/>
  <c r="K37" i="2" a="1"/>
  <c r="K37" i="2" s="1"/>
  <c r="K38" i="2" a="1"/>
  <c r="K38" i="2" s="1"/>
  <c r="K39" i="2" a="1"/>
  <c r="K39" i="2" s="1"/>
  <c r="K40" i="2" a="1"/>
  <c r="K40" i="2" s="1"/>
  <c r="K41" i="2" a="1"/>
  <c r="K41" i="2" s="1"/>
  <c r="K42" i="2" a="1"/>
  <c r="K42" i="2" s="1"/>
  <c r="K43" i="2" a="1"/>
  <c r="K43" i="2" s="1"/>
  <c r="K44" i="2" a="1"/>
  <c r="K44" i="2" s="1"/>
  <c r="K45" i="2" a="1"/>
  <c r="K45" i="2" s="1"/>
  <c r="K46" i="2" a="1"/>
  <c r="K46" i="2" s="1"/>
  <c r="K47" i="2" a="1"/>
  <c r="K47" i="2" s="1"/>
  <c r="K48" i="2" a="1"/>
  <c r="K48" i="2" s="1"/>
  <c r="K49" i="2" a="1"/>
  <c r="K49" i="2" s="1"/>
  <c r="K50" i="2" a="1"/>
  <c r="K50" i="2" s="1"/>
  <c r="K51" i="2" a="1"/>
  <c r="K51" i="2" s="1"/>
  <c r="K52" i="2" a="1"/>
  <c r="K52" i="2" s="1"/>
  <c r="K53" i="2" a="1"/>
  <c r="K53" i="2" s="1"/>
  <c r="K54" i="2" a="1"/>
  <c r="K54" i="2" s="1"/>
  <c r="K55" i="2" a="1"/>
  <c r="K55" i="2" s="1"/>
  <c r="K56" i="2" a="1"/>
  <c r="K56" i="2" s="1"/>
  <c r="K57" i="2" a="1"/>
  <c r="K57" i="2" s="1"/>
  <c r="K58" i="2" a="1"/>
  <c r="K58" i="2" s="1"/>
  <c r="K59" i="2" a="1"/>
  <c r="K59" i="2" s="1"/>
  <c r="K60" i="2" a="1"/>
  <c r="K60" i="2" s="1"/>
  <c r="K61" i="2" a="1"/>
  <c r="K61" i="2" s="1"/>
  <c r="K62" i="2" a="1"/>
  <c r="K62" i="2" s="1"/>
  <c r="K63" i="2" a="1"/>
  <c r="K63" i="2" s="1"/>
  <c r="K64" i="2" a="1"/>
  <c r="K64" i="2" s="1"/>
  <c r="K65" i="2" a="1"/>
  <c r="K65" i="2" s="1"/>
  <c r="L66" i="2" s="1"/>
  <c r="K2" i="2" a="1"/>
  <c r="K2" i="2" s="1"/>
  <c r="D84" i="2" l="1"/>
  <c r="B84" i="2"/>
  <c r="E84" i="2"/>
  <c r="C84" i="2"/>
  <c r="B83" i="2"/>
  <c r="D83" i="2"/>
  <c r="E83" i="2"/>
  <c r="C83" i="2"/>
  <c r="D82" i="2"/>
  <c r="B82" i="2"/>
  <c r="C82" i="2"/>
  <c r="E82" i="2"/>
  <c r="B81" i="2"/>
  <c r="D81" i="2"/>
  <c r="E81" i="2"/>
  <c r="C81" i="2"/>
  <c r="D80" i="2"/>
  <c r="B80" i="2"/>
  <c r="E80" i="2"/>
  <c r="C80" i="2"/>
  <c r="B79" i="2"/>
  <c r="D79" i="2"/>
  <c r="E79" i="2"/>
  <c r="C79" i="2"/>
  <c r="D78" i="2"/>
  <c r="B78" i="2"/>
  <c r="C78" i="2"/>
  <c r="E78" i="2"/>
  <c r="B77" i="2"/>
  <c r="D77" i="2"/>
  <c r="E77" i="2"/>
  <c r="C77" i="2"/>
  <c r="D76" i="2"/>
  <c r="B76" i="2"/>
  <c r="E76" i="2"/>
  <c r="C76" i="2"/>
  <c r="B75" i="2"/>
  <c r="D75" i="2"/>
  <c r="E75" i="2"/>
  <c r="C75" i="2"/>
  <c r="D74" i="2"/>
  <c r="B74" i="2"/>
  <c r="C74" i="2"/>
  <c r="E74" i="2"/>
  <c r="B73" i="2"/>
  <c r="D73" i="2"/>
  <c r="E73" i="2"/>
  <c r="C73" i="2"/>
  <c r="D72" i="2"/>
  <c r="B72" i="2"/>
  <c r="E72" i="2"/>
  <c r="C72" i="2"/>
  <c r="A71" i="2"/>
  <c r="A8" i="2"/>
  <c r="A70" i="2"/>
  <c r="A68" i="2"/>
  <c r="A66" i="2"/>
  <c r="A64" i="2"/>
  <c r="A62" i="2"/>
  <c r="A60" i="2"/>
  <c r="A58" i="2"/>
  <c r="A56" i="2"/>
  <c r="A54" i="2"/>
  <c r="A52" i="2"/>
  <c r="A50" i="2"/>
  <c r="A48" i="2"/>
  <c r="A46" i="2"/>
  <c r="A44" i="2"/>
  <c r="A42" i="2"/>
  <c r="A40" i="2"/>
  <c r="A38" i="2"/>
  <c r="A36" i="2"/>
  <c r="A34" i="2"/>
  <c r="A32" i="2"/>
  <c r="A30" i="2"/>
  <c r="A28" i="2"/>
  <c r="A26" i="2"/>
  <c r="A24" i="2"/>
  <c r="A22" i="2"/>
  <c r="A20" i="2"/>
  <c r="A18" i="2"/>
  <c r="A16" i="2"/>
  <c r="A14" i="2"/>
  <c r="A12" i="2"/>
  <c r="A10" i="2"/>
  <c r="A69" i="2"/>
  <c r="A67" i="2"/>
  <c r="A65" i="2"/>
  <c r="A63" i="2"/>
  <c r="A61" i="2"/>
  <c r="A59" i="2"/>
  <c r="A57" i="2"/>
  <c r="A55" i="2"/>
  <c r="A53" i="2"/>
  <c r="A51" i="2"/>
  <c r="A49" i="2"/>
  <c r="A47" i="2"/>
  <c r="A45" i="2"/>
  <c r="A43" i="2"/>
  <c r="A41" i="2"/>
  <c r="A39" i="2"/>
  <c r="A37" i="2"/>
  <c r="A35" i="2"/>
  <c r="A33" i="2"/>
  <c r="A31" i="2"/>
  <c r="A29" i="2"/>
  <c r="A27" i="2"/>
  <c r="A25" i="2"/>
  <c r="A23" i="2"/>
  <c r="A21" i="2"/>
  <c r="A19" i="2"/>
  <c r="A17" i="2"/>
  <c r="A15" i="2"/>
  <c r="A13" i="2"/>
  <c r="A11" i="2"/>
  <c r="A9" i="2"/>
  <c r="L64" i="2"/>
  <c r="L62" i="2"/>
  <c r="L60" i="2"/>
  <c r="L58" i="2"/>
  <c r="L56" i="2"/>
  <c r="L54" i="2"/>
  <c r="L52" i="2"/>
  <c r="L50" i="2"/>
  <c r="L48" i="2"/>
  <c r="L46" i="2"/>
  <c r="L44" i="2"/>
  <c r="L42" i="2"/>
  <c r="L40" i="2"/>
  <c r="L38" i="2"/>
  <c r="L36" i="2"/>
  <c r="L34" i="2"/>
  <c r="L32" i="2"/>
  <c r="L30" i="2"/>
  <c r="L28" i="2"/>
  <c r="L26" i="2"/>
  <c r="L24" i="2"/>
  <c r="L22" i="2"/>
  <c r="L20" i="2"/>
  <c r="L18" i="2"/>
  <c r="L16" i="2"/>
  <c r="L14" i="2"/>
  <c r="L12" i="2"/>
  <c r="L10" i="2"/>
  <c r="L8" i="2"/>
  <c r="L6" i="2"/>
  <c r="L4" i="2"/>
  <c r="L65" i="2"/>
  <c r="L63" i="2"/>
  <c r="L61" i="2"/>
  <c r="L59" i="2"/>
  <c r="L57" i="2"/>
  <c r="L55" i="2"/>
  <c r="L53" i="2"/>
  <c r="L51" i="2"/>
  <c r="L49" i="2"/>
  <c r="L47" i="2"/>
  <c r="L45" i="2"/>
  <c r="L43" i="2"/>
  <c r="L41" i="2"/>
  <c r="L39" i="2"/>
  <c r="L37" i="2"/>
  <c r="L35" i="2"/>
  <c r="L33" i="2"/>
  <c r="L31" i="2"/>
  <c r="L29" i="2"/>
  <c r="L27" i="2"/>
  <c r="L25" i="2"/>
  <c r="L23" i="2"/>
  <c r="L21" i="2"/>
  <c r="L19" i="2"/>
  <c r="L17" i="2"/>
  <c r="L15" i="2"/>
  <c r="L13" i="2"/>
  <c r="L11" i="2"/>
  <c r="L9" i="2"/>
  <c r="L7" i="2"/>
  <c r="L5" i="2"/>
  <c r="L3" i="2"/>
  <c r="A7" i="2"/>
  <c r="L2" i="2"/>
  <c r="D7" i="2" l="1"/>
  <c r="C7" i="2"/>
  <c r="B7" i="2"/>
  <c r="E7" i="2"/>
  <c r="D9" i="2"/>
  <c r="B9" i="2"/>
  <c r="E9" i="2"/>
  <c r="C9" i="2"/>
  <c r="D11" i="2"/>
  <c r="E11" i="2"/>
  <c r="C11" i="2"/>
  <c r="B11" i="2"/>
  <c r="D13" i="2"/>
  <c r="E13" i="2"/>
  <c r="C13" i="2"/>
  <c r="B13" i="2"/>
  <c r="D15" i="2"/>
  <c r="C15" i="2"/>
  <c r="B15" i="2"/>
  <c r="E15" i="2"/>
  <c r="D17" i="2"/>
  <c r="B17" i="2"/>
  <c r="E17" i="2"/>
  <c r="C17" i="2"/>
  <c r="D19" i="2"/>
  <c r="E19" i="2"/>
  <c r="C19" i="2"/>
  <c r="B19" i="2"/>
  <c r="D21" i="2"/>
  <c r="E21" i="2"/>
  <c r="C21" i="2"/>
  <c r="B21" i="2"/>
  <c r="D23" i="2"/>
  <c r="C23" i="2"/>
  <c r="B23" i="2"/>
  <c r="E23" i="2"/>
  <c r="D25" i="2"/>
  <c r="B25" i="2"/>
  <c r="E25" i="2"/>
  <c r="C25" i="2"/>
  <c r="D27" i="2"/>
  <c r="E27" i="2"/>
  <c r="C27" i="2"/>
  <c r="B27" i="2"/>
  <c r="D29" i="2"/>
  <c r="E29" i="2"/>
  <c r="C29" i="2"/>
  <c r="B29" i="2"/>
  <c r="D31" i="2"/>
  <c r="C31" i="2"/>
  <c r="B31" i="2"/>
  <c r="E31" i="2"/>
  <c r="D33" i="2"/>
  <c r="B33" i="2"/>
  <c r="E33" i="2"/>
  <c r="C33" i="2"/>
  <c r="D35" i="2"/>
  <c r="E35" i="2"/>
  <c r="C35" i="2"/>
  <c r="B35" i="2"/>
  <c r="D37" i="2"/>
  <c r="E37" i="2"/>
  <c r="C37" i="2"/>
  <c r="B37" i="2"/>
  <c r="D39" i="2"/>
  <c r="C39" i="2"/>
  <c r="B39" i="2"/>
  <c r="E39" i="2"/>
  <c r="D41" i="2"/>
  <c r="B41" i="2"/>
  <c r="E41" i="2"/>
  <c r="C41" i="2"/>
  <c r="D43" i="2"/>
  <c r="E43" i="2"/>
  <c r="C43" i="2"/>
  <c r="B43" i="2"/>
  <c r="B45" i="2"/>
  <c r="D45" i="2"/>
  <c r="E45" i="2"/>
  <c r="C45" i="2"/>
  <c r="B47" i="2"/>
  <c r="D47" i="2"/>
  <c r="E47" i="2"/>
  <c r="C47" i="2"/>
  <c r="B49" i="2"/>
  <c r="D49" i="2"/>
  <c r="E49" i="2"/>
  <c r="C49" i="2"/>
  <c r="B51" i="2"/>
  <c r="D51" i="2"/>
  <c r="E51" i="2"/>
  <c r="C51" i="2"/>
  <c r="B53" i="2"/>
  <c r="D53" i="2"/>
  <c r="E53" i="2"/>
  <c r="C53" i="2"/>
  <c r="B55" i="2"/>
  <c r="D55" i="2"/>
  <c r="E55" i="2"/>
  <c r="C55" i="2"/>
  <c r="B57" i="2"/>
  <c r="D57" i="2"/>
  <c r="E57" i="2"/>
  <c r="C57" i="2"/>
  <c r="B59" i="2"/>
  <c r="D59" i="2"/>
  <c r="E59" i="2"/>
  <c r="C59" i="2"/>
  <c r="B61" i="2"/>
  <c r="D61" i="2"/>
  <c r="E61" i="2"/>
  <c r="C61" i="2"/>
  <c r="B63" i="2"/>
  <c r="D63" i="2"/>
  <c r="E63" i="2"/>
  <c r="C63" i="2"/>
  <c r="B65" i="2"/>
  <c r="D65" i="2"/>
  <c r="E65" i="2"/>
  <c r="C65" i="2"/>
  <c r="B67" i="2"/>
  <c r="D67" i="2"/>
  <c r="E67" i="2"/>
  <c r="C67" i="2"/>
  <c r="B69" i="2"/>
  <c r="D69" i="2"/>
  <c r="E69" i="2"/>
  <c r="C69" i="2"/>
  <c r="B10" i="2"/>
  <c r="E10" i="2"/>
  <c r="D10" i="2"/>
  <c r="C10" i="2"/>
  <c r="B12" i="2"/>
  <c r="E12" i="2"/>
  <c r="D12" i="2"/>
  <c r="C12" i="2"/>
  <c r="B14" i="2"/>
  <c r="D14" i="2"/>
  <c r="C14" i="2"/>
  <c r="E14" i="2"/>
  <c r="B16" i="2"/>
  <c r="C16" i="2"/>
  <c r="E16" i="2"/>
  <c r="D16" i="2"/>
  <c r="B18" i="2"/>
  <c r="E18" i="2"/>
  <c r="D18" i="2"/>
  <c r="C18" i="2"/>
  <c r="B20" i="2"/>
  <c r="E20" i="2"/>
  <c r="D20" i="2"/>
  <c r="C20" i="2"/>
  <c r="B22" i="2"/>
  <c r="D22" i="2"/>
  <c r="C22" i="2"/>
  <c r="E22" i="2"/>
  <c r="B24" i="2"/>
  <c r="C24" i="2"/>
  <c r="E24" i="2"/>
  <c r="D24" i="2"/>
  <c r="B26" i="2"/>
  <c r="E26" i="2"/>
  <c r="D26" i="2"/>
  <c r="C26" i="2"/>
  <c r="B28" i="2"/>
  <c r="E28" i="2"/>
  <c r="D28" i="2"/>
  <c r="C28" i="2"/>
  <c r="B30" i="2"/>
  <c r="D30" i="2"/>
  <c r="C30" i="2"/>
  <c r="E30" i="2"/>
  <c r="B32" i="2"/>
  <c r="C32" i="2"/>
  <c r="E32" i="2"/>
  <c r="D32" i="2"/>
  <c r="B34" i="2"/>
  <c r="E34" i="2"/>
  <c r="D34" i="2"/>
  <c r="C34" i="2"/>
  <c r="B36" i="2"/>
  <c r="E36" i="2"/>
  <c r="D36" i="2"/>
  <c r="C36" i="2"/>
  <c r="B38" i="2"/>
  <c r="D38" i="2"/>
  <c r="C38" i="2"/>
  <c r="E38" i="2"/>
  <c r="B40" i="2"/>
  <c r="C40" i="2"/>
  <c r="E40" i="2"/>
  <c r="D40" i="2"/>
  <c r="B42" i="2"/>
  <c r="E42" i="2"/>
  <c r="D42" i="2"/>
  <c r="C42" i="2"/>
  <c r="B44" i="2"/>
  <c r="E44" i="2"/>
  <c r="D44" i="2"/>
  <c r="C44" i="2"/>
  <c r="D46" i="2"/>
  <c r="B46" i="2"/>
  <c r="C46" i="2"/>
  <c r="E46" i="2"/>
  <c r="D48" i="2"/>
  <c r="B48" i="2"/>
  <c r="E48" i="2"/>
  <c r="C48" i="2"/>
  <c r="D50" i="2"/>
  <c r="B50" i="2"/>
  <c r="C50" i="2"/>
  <c r="E50" i="2"/>
  <c r="D52" i="2"/>
  <c r="B52" i="2"/>
  <c r="E52" i="2"/>
  <c r="C52" i="2"/>
  <c r="D54" i="2"/>
  <c r="B54" i="2"/>
  <c r="C54" i="2"/>
  <c r="E54" i="2"/>
  <c r="D56" i="2"/>
  <c r="B56" i="2"/>
  <c r="E56" i="2"/>
  <c r="C56" i="2"/>
  <c r="D58" i="2"/>
  <c r="B58" i="2"/>
  <c r="C58" i="2"/>
  <c r="E58" i="2"/>
  <c r="D60" i="2"/>
  <c r="B60" i="2"/>
  <c r="E60" i="2"/>
  <c r="C60" i="2"/>
  <c r="D62" i="2"/>
  <c r="B62" i="2"/>
  <c r="C62" i="2"/>
  <c r="E62" i="2"/>
  <c r="D64" i="2"/>
  <c r="B64" i="2"/>
  <c r="E64" i="2"/>
  <c r="C64" i="2"/>
  <c r="D66" i="2"/>
  <c r="B66" i="2"/>
  <c r="C66" i="2"/>
  <c r="E66" i="2"/>
  <c r="D68" i="2"/>
  <c r="B68" i="2"/>
  <c r="E68" i="2"/>
  <c r="C68" i="2"/>
  <c r="D70" i="2"/>
  <c r="B70" i="2"/>
  <c r="C70" i="2"/>
  <c r="E70" i="2"/>
  <c r="B8" i="2"/>
  <c r="C8" i="2"/>
  <c r="E8" i="2"/>
  <c r="D8" i="2"/>
  <c r="B71" i="2"/>
  <c r="D71" i="2"/>
  <c r="E71" i="2"/>
  <c r="C71" i="2"/>
  <c r="C6" i="1"/>
  <c r="I16" i="1" l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A5" i="1" l="1"/>
  <c r="A6" i="1"/>
  <c r="A7" i="1"/>
  <c r="A8" i="1"/>
  <c r="A9" i="1"/>
  <c r="A10" i="1"/>
  <c r="A11" i="1"/>
  <c r="A12" i="1"/>
  <c r="A13" i="1"/>
  <c r="A14" i="1"/>
  <c r="A15" i="1"/>
  <c r="B5" i="1"/>
  <c r="B6" i="1"/>
  <c r="B7" i="1"/>
  <c r="B8" i="1"/>
  <c r="B9" i="1"/>
  <c r="B10" i="1"/>
  <c r="B11" i="1"/>
  <c r="B12" i="1"/>
  <c r="B13" i="1"/>
  <c r="B14" i="1"/>
  <c r="B15" i="1"/>
  <c r="B4" i="1"/>
  <c r="A4" i="1"/>
  <c r="C5" i="1"/>
  <c r="C7" i="1"/>
  <c r="C8" i="1"/>
  <c r="C9" i="1"/>
  <c r="C10" i="1"/>
  <c r="C11" i="1"/>
  <c r="C12" i="1"/>
  <c r="C13" i="1"/>
  <c r="C14" i="1"/>
  <c r="C15" i="1"/>
  <c r="C4" i="1"/>
  <c r="N4" i="1" l="1"/>
  <c r="I4" i="1"/>
  <c r="K5" i="1" l="1"/>
  <c r="I5" i="1" l="1"/>
  <c r="N5" i="1"/>
  <c r="K6" i="1" l="1"/>
  <c r="I6" i="1" l="1"/>
  <c r="N6" i="1"/>
  <c r="K7" i="1" l="1"/>
  <c r="I7" i="1" l="1"/>
  <c r="N7" i="1"/>
  <c r="K8" i="1" l="1"/>
  <c r="I8" i="1" l="1"/>
  <c r="N8" i="1"/>
  <c r="K9" i="1" l="1"/>
  <c r="I9" i="1" l="1"/>
  <c r="I10" i="1" s="1"/>
  <c r="N9" i="1"/>
  <c r="K10" i="1" s="1"/>
  <c r="N10" i="1" s="1"/>
  <c r="K11" i="1" s="1"/>
  <c r="N11" i="1" s="1"/>
  <c r="K12" i="1" s="1"/>
  <c r="N12" i="1" s="1"/>
  <c r="K13" i="1" s="1"/>
  <c r="N13" i="1" s="1"/>
  <c r="K14" i="1" s="1"/>
  <c r="N14" i="1" s="1"/>
  <c r="I11" i="1" l="1"/>
  <c r="K15" i="1"/>
  <c r="N15" i="1" s="1"/>
  <c r="K16" i="1" s="1"/>
  <c r="N16" i="1" s="1"/>
  <c r="K17" i="1" s="1"/>
  <c r="N17" i="1" s="1"/>
  <c r="K18" i="1" s="1"/>
  <c r="N18" i="1" s="1"/>
  <c r="K19" i="1" s="1"/>
  <c r="N19" i="1" s="1"/>
  <c r="K20" i="1" s="1"/>
  <c r="N20" i="1" s="1"/>
  <c r="K21" i="1" s="1"/>
  <c r="N21" i="1" s="1"/>
  <c r="K22" i="1" s="1"/>
  <c r="N22" i="1" s="1"/>
  <c r="K23" i="1" s="1"/>
  <c r="N23" i="1" s="1"/>
  <c r="K24" i="1" s="1"/>
  <c r="N24" i="1" s="1"/>
  <c r="K25" i="1" s="1"/>
  <c r="N25" i="1" s="1"/>
  <c r="K26" i="1" s="1"/>
  <c r="N26" i="1" s="1"/>
  <c r="K27" i="1" s="1"/>
  <c r="N27" i="1" s="1"/>
  <c r="K28" i="1" s="1"/>
  <c r="N28" i="1" s="1"/>
  <c r="K29" i="1" s="1"/>
  <c r="N29" i="1" s="1"/>
  <c r="K30" i="1" s="1"/>
  <c r="N30" i="1" s="1"/>
  <c r="I15" i="1"/>
  <c r="I12" i="1" l="1"/>
  <c r="I13" i="1" s="1"/>
  <c r="I14" i="1" s="1"/>
</calcChain>
</file>

<file path=xl/sharedStrings.xml><?xml version="1.0" encoding="utf-8"?>
<sst xmlns="http://schemas.openxmlformats.org/spreadsheetml/2006/main" count="249" uniqueCount="123">
  <si>
    <t>رصيد أول</t>
  </si>
  <si>
    <t>وارد</t>
  </si>
  <si>
    <t>منصرف</t>
  </si>
  <si>
    <t>رصيد آخر</t>
  </si>
  <si>
    <t xml:space="preserve">التقرير </t>
  </si>
  <si>
    <t xml:space="preserve">من </t>
  </si>
  <si>
    <t>إلى</t>
  </si>
  <si>
    <t>تحديد الفترة</t>
  </si>
  <si>
    <t>محمد</t>
  </si>
  <si>
    <t>الاسم</t>
  </si>
  <si>
    <t>احمد</t>
  </si>
  <si>
    <t>خالد</t>
  </si>
  <si>
    <t xml:space="preserve">عبدالله </t>
  </si>
  <si>
    <t>عبدالرحمن</t>
  </si>
  <si>
    <t>السلام</t>
  </si>
  <si>
    <t>المسلم</t>
  </si>
  <si>
    <t>عبدالعزيز</t>
  </si>
  <si>
    <t>مشتاق</t>
  </si>
  <si>
    <t>محسن</t>
  </si>
  <si>
    <t>التاريخ</t>
  </si>
  <si>
    <t>السعر</t>
  </si>
  <si>
    <t xml:space="preserve">عدد الكراسي </t>
  </si>
  <si>
    <t>مجموع الكراسي</t>
  </si>
  <si>
    <t>العملاء</t>
  </si>
  <si>
    <t>الكل</t>
  </si>
  <si>
    <t>Officena</t>
  </si>
  <si>
    <t xml:space="preserve">خالد </t>
  </si>
  <si>
    <t>القاسم</t>
  </si>
  <si>
    <t>الفارس</t>
  </si>
  <si>
    <t>سليمان</t>
  </si>
  <si>
    <t>ماجد</t>
  </si>
  <si>
    <t>يحي</t>
  </si>
  <si>
    <t>عبدالرؤوف</t>
  </si>
  <si>
    <t>امجد</t>
  </si>
  <si>
    <t>المعتصم</t>
  </si>
  <si>
    <t>بدر</t>
  </si>
  <si>
    <t>امين</t>
  </si>
  <si>
    <t>ايمن</t>
  </si>
  <si>
    <t>رامز</t>
  </si>
  <si>
    <t>عبدالقادر</t>
  </si>
  <si>
    <t>عبدالتواب</t>
  </si>
  <si>
    <t>ادريس</t>
  </si>
  <si>
    <t>ايوب</t>
  </si>
  <si>
    <t>مجدي</t>
  </si>
  <si>
    <t>عبدالفتاح</t>
  </si>
  <si>
    <t>ابوصهيب</t>
  </si>
  <si>
    <t>فارس</t>
  </si>
  <si>
    <t>فراس</t>
  </si>
  <si>
    <t>داوود</t>
  </si>
  <si>
    <t>نادر</t>
  </si>
  <si>
    <t>ناصر</t>
  </si>
  <si>
    <t>بدرالدين</t>
  </si>
  <si>
    <t>الفاتح</t>
  </si>
  <si>
    <t>عادل</t>
  </si>
  <si>
    <t>وليد</t>
  </si>
  <si>
    <t>فهد</t>
  </si>
  <si>
    <t>الماجد</t>
  </si>
  <si>
    <t>السالم</t>
  </si>
  <si>
    <t>معين الدين</t>
  </si>
  <si>
    <t>شادي</t>
  </si>
  <si>
    <t>ابراهيم</t>
  </si>
  <si>
    <t>سلمان</t>
  </si>
  <si>
    <t>الباسم</t>
  </si>
  <si>
    <t>فيصل</t>
  </si>
  <si>
    <t>فهيد</t>
  </si>
  <si>
    <t>حسن</t>
  </si>
  <si>
    <t>حسين</t>
  </si>
  <si>
    <t>مهران</t>
  </si>
  <si>
    <t>جابر</t>
  </si>
  <si>
    <t>عبدالقيوم</t>
  </si>
  <si>
    <t>عبدالرزاق</t>
  </si>
  <si>
    <t>العباس</t>
  </si>
  <si>
    <t>ادم</t>
  </si>
  <si>
    <t>الباهر</t>
  </si>
  <si>
    <t>عبدالسميع</t>
  </si>
  <si>
    <t>مهدي</t>
  </si>
  <si>
    <t>عبدالرحيم</t>
  </si>
  <si>
    <t>عبدالجبار</t>
  </si>
  <si>
    <t>بسام</t>
  </si>
  <si>
    <t>رهيف</t>
  </si>
  <si>
    <t>باسالم</t>
  </si>
  <si>
    <t>محمود</t>
  </si>
  <si>
    <t>شوقي</t>
  </si>
  <si>
    <t>عماد</t>
  </si>
  <si>
    <t>حسان</t>
  </si>
  <si>
    <t>سنان</t>
  </si>
  <si>
    <t>مجدولين</t>
  </si>
  <si>
    <t>جبران</t>
  </si>
  <si>
    <t>فضل</t>
  </si>
  <si>
    <t>بشير</t>
  </si>
  <si>
    <t>نامر</t>
  </si>
  <si>
    <t>تحسين</t>
  </si>
  <si>
    <t>طاهر</t>
  </si>
  <si>
    <t>ابوالقاسم</t>
  </si>
  <si>
    <t>نهاد</t>
  </si>
  <si>
    <t>نرجس</t>
  </si>
  <si>
    <t>بكار</t>
  </si>
  <si>
    <t>بدور</t>
  </si>
  <si>
    <t>الزين</t>
  </si>
  <si>
    <t>عبدالمجيد</t>
  </si>
  <si>
    <t>العامر</t>
  </si>
  <si>
    <t>خليل</t>
  </si>
  <si>
    <t>تمام</t>
  </si>
  <si>
    <t>حمزة</t>
  </si>
  <si>
    <t>A</t>
  </si>
  <si>
    <t>B</t>
  </si>
  <si>
    <t>C</t>
  </si>
  <si>
    <t>D</t>
  </si>
  <si>
    <t>E</t>
  </si>
  <si>
    <t>F</t>
  </si>
  <si>
    <t>J</t>
  </si>
  <si>
    <t>H</t>
  </si>
  <si>
    <t>I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</si>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</sst>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=0]&quot;&quot;;General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/>
    </xf>
    <xf numFmtId="14" fontId="0" fillId="2" borderId="0" xfId="0" applyNumberFormat="1" applyFill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4" fontId="2" fillId="0" borderId="0" xfId="0" applyNumberFormat="1" applyFont="1" applyFill="1"/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 textRotation="90"/>
    </xf>
    <xf numFmtId="0" fontId="0" fillId="3" borderId="0" xfId="0" applyFill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14" fontId="0" fillId="0" borderId="0" xfId="0" applyNumberFormat="1"/>
    <xf numFmtId="164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Comma 2" xfId="2"/>
    <cellStyle name="Normal" xfId="0" builtinId="0"/>
    <cellStyle name="Normal 2" xfId="1"/>
  </cellStyles>
  <dxfs count="1">
    <dxf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1"/>
  <sheetViews>
    <sheetView rightToLeft="1" tabSelected="1" topLeftCell="B133" workbookViewId="0">
      <selection activeCell="E122" sqref="E122:N156"/>
    </sheetView>
  </sheetViews>
  <sheetFormatPr defaultColWidth="7.77734375" defaultRowHeight="14.4" x14ac:dyDescent="0.3"/>
  <cols>
    <col min="1" max="3" width="7.77734375" style="5"/>
    <col min="4" max="4" width="8.44140625" style="11" bestFit="1" customWidth="1"/>
    <col min="5" max="5" width="10.77734375" style="12" bestFit="1" customWidth="1"/>
    <col min="6" max="6" width="9.6640625" style="5" bestFit="1" customWidth="1"/>
    <col min="7" max="8" width="7.77734375" style="5"/>
    <col min="9" max="9" width="8.109375" style="5" bestFit="1" customWidth="1"/>
    <col min="10" max="14" width="7.77734375" style="5"/>
    <col min="15" max="16384" width="7.77734375" style="6"/>
  </cols>
  <sheetData>
    <row r="1" spans="1:14" s="4" customFormat="1" ht="118.5" customHeight="1" x14ac:dyDescent="0.3">
      <c r="D1" s="13" t="s">
        <v>9</v>
      </c>
      <c r="E1" s="12"/>
      <c r="F1" s="22"/>
      <c r="G1" s="22"/>
      <c r="H1" s="22"/>
      <c r="I1" s="22"/>
      <c r="J1" s="5"/>
      <c r="K1" s="22"/>
      <c r="L1" s="22"/>
      <c r="M1" s="22"/>
      <c r="N1" s="22"/>
    </row>
    <row r="2" spans="1:14" x14ac:dyDescent="0.3">
      <c r="E2" s="12" t="s">
        <v>19</v>
      </c>
      <c r="F2" s="8" t="s">
        <v>21</v>
      </c>
      <c r="G2" s="8" t="s">
        <v>20</v>
      </c>
      <c r="H2" s="5" t="s">
        <v>2</v>
      </c>
      <c r="I2" s="5" t="s">
        <v>3</v>
      </c>
      <c r="K2" s="5" t="s">
        <v>0</v>
      </c>
      <c r="L2" s="5" t="s">
        <v>1</v>
      </c>
      <c r="M2" s="5" t="s">
        <v>2</v>
      </c>
      <c r="N2" s="5" t="s">
        <v>3</v>
      </c>
    </row>
    <row r="4" spans="1:14" x14ac:dyDescent="0.3">
      <c r="A4" s="5">
        <f>IF(E4=Repport!$B$3,1,"")</f>
        <v>1</v>
      </c>
      <c r="B4" s="5" t="str">
        <f>IF(E4=Repport!$B$4,1,"")</f>
        <v/>
      </c>
      <c r="C4" s="5">
        <f>IF(AND(E4&gt;=Repport!$B$3,E4&lt;=Repport!$B$4),1,"")</f>
        <v>1</v>
      </c>
      <c r="D4" s="8" t="s">
        <v>10</v>
      </c>
      <c r="E4" s="7">
        <v>42677</v>
      </c>
      <c r="F4" s="8">
        <v>2</v>
      </c>
      <c r="G4" s="5">
        <v>350</v>
      </c>
      <c r="H4" s="5">
        <v>7</v>
      </c>
      <c r="I4" s="5">
        <f>F4+G4-H4</f>
        <v>345</v>
      </c>
      <c r="K4" s="8">
        <v>6</v>
      </c>
      <c r="L4" s="5">
        <v>5</v>
      </c>
      <c r="M4" s="5">
        <v>5</v>
      </c>
      <c r="N4" s="5">
        <f>K4+L4-M4</f>
        <v>6</v>
      </c>
    </row>
    <row r="5" spans="1:14" x14ac:dyDescent="0.3">
      <c r="A5" s="5" t="str">
        <f>IF(E5=Repport!$B$3,1,"")</f>
        <v/>
      </c>
      <c r="B5" s="5" t="str">
        <f>IF(E5=Repport!$B$4,1,"")</f>
        <v/>
      </c>
      <c r="C5" s="5">
        <f>IF(AND(E5&gt;=Repport!$B$3,E5&lt;=Repport!$B$4),1,"")</f>
        <v>1</v>
      </c>
      <c r="D5" s="8" t="s">
        <v>10</v>
      </c>
      <c r="E5" s="7">
        <v>42693</v>
      </c>
      <c r="F5" s="5">
        <v>4</v>
      </c>
      <c r="G5" s="5">
        <v>350</v>
      </c>
      <c r="H5" s="5">
        <v>5</v>
      </c>
      <c r="I5" s="5">
        <f t="shared" ref="I5:I15" si="0">F5+G5-H5</f>
        <v>349</v>
      </c>
      <c r="K5" s="5">
        <f>N4</f>
        <v>6</v>
      </c>
      <c r="L5" s="5">
        <v>9</v>
      </c>
      <c r="M5" s="5">
        <v>3</v>
      </c>
      <c r="N5" s="5">
        <f t="shared" ref="N5:N15" si="1">K5+L5-M5</f>
        <v>12</v>
      </c>
    </row>
    <row r="6" spans="1:14" x14ac:dyDescent="0.3">
      <c r="A6" s="5" t="str">
        <f>IF(E6=Repport!$B$3,1,"")</f>
        <v/>
      </c>
      <c r="B6" s="5" t="str">
        <f>IF(E6=Repport!$B$4,1,"")</f>
        <v/>
      </c>
      <c r="C6" s="5">
        <f>IF(AND(E6&gt;=Repport!$B$3,E6&lt;=Repport!$B$4),1,"")</f>
        <v>1</v>
      </c>
      <c r="D6" s="8" t="s">
        <v>13</v>
      </c>
      <c r="E6" s="7">
        <v>42693</v>
      </c>
      <c r="F6" s="5">
        <v>4</v>
      </c>
      <c r="G6" s="5">
        <v>350</v>
      </c>
      <c r="H6" s="5">
        <v>3</v>
      </c>
      <c r="I6" s="5">
        <f t="shared" si="0"/>
        <v>351</v>
      </c>
      <c r="K6" s="5">
        <f t="shared" ref="K6:K15" si="2">N5</f>
        <v>12</v>
      </c>
      <c r="L6" s="5">
        <v>3</v>
      </c>
      <c r="M6" s="5">
        <v>9</v>
      </c>
      <c r="N6" s="5">
        <f t="shared" si="1"/>
        <v>6</v>
      </c>
    </row>
    <row r="7" spans="1:14" x14ac:dyDescent="0.3">
      <c r="A7" s="5" t="str">
        <f>IF(E7=Repport!$B$3,1,"")</f>
        <v/>
      </c>
      <c r="B7" s="5" t="str">
        <f>IF(E7=Repport!$B$4,1,"")</f>
        <v/>
      </c>
      <c r="C7" s="5">
        <f>IF(AND(E7&gt;=Repport!$B$3,E7&lt;=Repport!$B$4),1,"")</f>
        <v>1</v>
      </c>
      <c r="D7" s="8" t="s">
        <v>10</v>
      </c>
      <c r="E7" s="7">
        <v>42707</v>
      </c>
      <c r="F7" s="5">
        <v>18</v>
      </c>
      <c r="G7" s="5">
        <v>350</v>
      </c>
      <c r="H7" s="5">
        <v>2</v>
      </c>
      <c r="I7" s="5">
        <f t="shared" si="0"/>
        <v>366</v>
      </c>
      <c r="K7" s="5">
        <f t="shared" si="2"/>
        <v>6</v>
      </c>
      <c r="L7" s="5">
        <v>7</v>
      </c>
      <c r="M7" s="5">
        <v>4</v>
      </c>
      <c r="N7" s="5">
        <f t="shared" si="1"/>
        <v>9</v>
      </c>
    </row>
    <row r="8" spans="1:14" x14ac:dyDescent="0.3">
      <c r="A8" s="5" t="str">
        <f>IF(E8=Repport!$B$3,1,"")</f>
        <v/>
      </c>
      <c r="B8" s="5" t="str">
        <f>IF(E8=Repport!$B$4,1,"")</f>
        <v/>
      </c>
      <c r="C8" s="5">
        <f>IF(AND(E8&gt;=Repport!$B$3,E8&lt;=Repport!$B$4),1,"")</f>
        <v>1</v>
      </c>
      <c r="D8" s="8" t="s">
        <v>25</v>
      </c>
      <c r="E8" s="7">
        <v>42714</v>
      </c>
      <c r="F8" s="5">
        <v>4</v>
      </c>
      <c r="G8" s="5">
        <v>350</v>
      </c>
      <c r="H8" s="5">
        <v>9</v>
      </c>
      <c r="I8" s="5">
        <f t="shared" si="0"/>
        <v>345</v>
      </c>
      <c r="K8" s="5">
        <f t="shared" si="2"/>
        <v>9</v>
      </c>
      <c r="L8" s="5">
        <v>9</v>
      </c>
      <c r="M8" s="5">
        <v>8</v>
      </c>
      <c r="N8" s="5">
        <f t="shared" si="1"/>
        <v>10</v>
      </c>
    </row>
    <row r="9" spans="1:14" x14ac:dyDescent="0.3">
      <c r="A9" s="5" t="str">
        <f>IF(E9=Repport!$B$3,1,"")</f>
        <v/>
      </c>
      <c r="B9" s="5" t="str">
        <f>IF(E9=Repport!$B$4,1,"")</f>
        <v/>
      </c>
      <c r="C9" s="5">
        <f>IF(AND(E9&gt;=Repport!$B$3,E9&lt;=Repport!$B$4),1,"")</f>
        <v>1</v>
      </c>
      <c r="D9" s="8" t="s">
        <v>10</v>
      </c>
      <c r="E9" s="7">
        <v>42700</v>
      </c>
      <c r="F9" s="5">
        <v>4</v>
      </c>
      <c r="G9" s="5">
        <v>450</v>
      </c>
      <c r="H9" s="5">
        <v>8</v>
      </c>
      <c r="I9" s="5">
        <f t="shared" si="0"/>
        <v>446</v>
      </c>
      <c r="K9" s="5">
        <f t="shared" si="2"/>
        <v>10</v>
      </c>
      <c r="L9" s="5">
        <v>4</v>
      </c>
      <c r="M9" s="5">
        <v>6</v>
      </c>
      <c r="N9" s="5">
        <f t="shared" si="1"/>
        <v>8</v>
      </c>
    </row>
    <row r="10" spans="1:14" x14ac:dyDescent="0.3">
      <c r="A10" s="5" t="str">
        <f>IF(E10=Repport!$B$3,1,"")</f>
        <v/>
      </c>
      <c r="B10" s="5" t="str">
        <f>IF(E10=Repport!$B$4,1,"")</f>
        <v/>
      </c>
      <c r="C10" s="5">
        <f>IF(AND(E10&gt;=Repport!$B$3,E10&lt;=Repport!$B$4),1,"")</f>
        <v>1</v>
      </c>
      <c r="D10" s="8" t="s">
        <v>11</v>
      </c>
      <c r="E10" s="7">
        <v>42708</v>
      </c>
      <c r="F10" s="5">
        <v>4</v>
      </c>
      <c r="G10" s="5">
        <v>450</v>
      </c>
      <c r="H10" s="5">
        <v>7</v>
      </c>
      <c r="I10" s="5">
        <f t="shared" si="0"/>
        <v>447</v>
      </c>
      <c r="K10" s="5">
        <f t="shared" si="2"/>
        <v>8</v>
      </c>
      <c r="L10" s="5">
        <v>2</v>
      </c>
      <c r="M10" s="5">
        <v>7</v>
      </c>
      <c r="N10" s="5">
        <f t="shared" si="1"/>
        <v>3</v>
      </c>
    </row>
    <row r="11" spans="1:14" x14ac:dyDescent="0.3">
      <c r="A11" s="5" t="str">
        <f>IF(E11=Repport!$B$3,1,"")</f>
        <v/>
      </c>
      <c r="B11" s="5" t="str">
        <f>IF(E11=Repport!$B$4,1,"")</f>
        <v/>
      </c>
      <c r="C11" s="5">
        <f>IF(AND(E11&gt;=Repport!$B$3,E11&lt;=Repport!$B$4),1,"")</f>
        <v>1</v>
      </c>
      <c r="D11" s="8" t="s">
        <v>12</v>
      </c>
      <c r="E11" s="7">
        <v>42705</v>
      </c>
      <c r="F11" s="5">
        <v>7</v>
      </c>
      <c r="G11" s="5">
        <v>350</v>
      </c>
      <c r="H11" s="5">
        <v>2</v>
      </c>
      <c r="I11" s="5">
        <f t="shared" si="0"/>
        <v>355</v>
      </c>
      <c r="K11" s="5">
        <f t="shared" si="2"/>
        <v>3</v>
      </c>
      <c r="L11" s="5">
        <v>8</v>
      </c>
      <c r="M11" s="5">
        <v>1</v>
      </c>
      <c r="N11" s="5">
        <f t="shared" si="1"/>
        <v>10</v>
      </c>
    </row>
    <row r="12" spans="1:14" x14ac:dyDescent="0.3">
      <c r="A12" s="5" t="str">
        <f>IF(E12=Repport!$B$3,1,"")</f>
        <v/>
      </c>
      <c r="B12" s="5" t="str">
        <f>IF(E12=Repport!$B$4,1,"")</f>
        <v/>
      </c>
      <c r="C12" s="5" t="str">
        <f>IF(AND(E12&gt;=Repport!$B$3,E12&lt;=Repport!$B$4),1,"")</f>
        <v/>
      </c>
      <c r="D12" s="8" t="s">
        <v>12</v>
      </c>
      <c r="E12" s="7">
        <v>42725</v>
      </c>
      <c r="F12" s="5">
        <v>9</v>
      </c>
      <c r="G12" s="5">
        <v>750</v>
      </c>
      <c r="H12" s="5">
        <v>4</v>
      </c>
      <c r="I12" s="5">
        <f t="shared" si="0"/>
        <v>755</v>
      </c>
      <c r="K12" s="5">
        <f t="shared" si="2"/>
        <v>10</v>
      </c>
      <c r="L12" s="5">
        <v>6</v>
      </c>
      <c r="M12" s="5">
        <v>5</v>
      </c>
      <c r="N12" s="5">
        <f t="shared" si="1"/>
        <v>11</v>
      </c>
    </row>
    <row r="13" spans="1:14" x14ac:dyDescent="0.3">
      <c r="A13" s="5" t="str">
        <f>IF(E13=Repport!$B$3,1,"")</f>
        <v/>
      </c>
      <c r="B13" s="5" t="str">
        <f>IF(E13=Repport!$B$4,1,"")</f>
        <v/>
      </c>
      <c r="C13" s="5">
        <f>IF(AND(E13&gt;=Repport!$B$3,E13&lt;=Repport!$B$4),1,"")</f>
        <v>1</v>
      </c>
      <c r="D13" s="8" t="s">
        <v>10</v>
      </c>
      <c r="E13" s="7">
        <v>42691</v>
      </c>
      <c r="F13" s="5">
        <v>2</v>
      </c>
      <c r="G13" s="5">
        <v>350</v>
      </c>
      <c r="H13" s="5">
        <v>6</v>
      </c>
      <c r="I13" s="5">
        <f t="shared" si="0"/>
        <v>346</v>
      </c>
      <c r="K13" s="5">
        <f t="shared" si="2"/>
        <v>11</v>
      </c>
      <c r="L13" s="5">
        <v>4</v>
      </c>
      <c r="M13" s="5">
        <v>3</v>
      </c>
      <c r="N13" s="5">
        <f t="shared" si="1"/>
        <v>12</v>
      </c>
    </row>
    <row r="14" spans="1:14" x14ac:dyDescent="0.3">
      <c r="A14" s="5" t="str">
        <f>IF(E14=Repport!$B$3,1,"")</f>
        <v/>
      </c>
      <c r="B14" s="5" t="str">
        <f>IF(E14=Repport!$B$4,1,"")</f>
        <v/>
      </c>
      <c r="C14" s="5">
        <f>IF(AND(E14&gt;=Repport!$B$3,E14&lt;=Repport!$B$4),1,"")</f>
        <v>1</v>
      </c>
      <c r="D14" s="8" t="s">
        <v>14</v>
      </c>
      <c r="E14" s="7">
        <v>42691</v>
      </c>
      <c r="F14" s="5">
        <v>3</v>
      </c>
      <c r="G14" s="5">
        <v>350</v>
      </c>
      <c r="H14" s="5">
        <v>8</v>
      </c>
      <c r="I14" s="5">
        <f t="shared" si="0"/>
        <v>345</v>
      </c>
      <c r="K14" s="5">
        <f t="shared" si="2"/>
        <v>12</v>
      </c>
      <c r="L14" s="5">
        <v>2</v>
      </c>
      <c r="M14" s="5">
        <v>7</v>
      </c>
      <c r="N14" s="5">
        <f t="shared" si="1"/>
        <v>7</v>
      </c>
    </row>
    <row r="15" spans="1:14" x14ac:dyDescent="0.3">
      <c r="A15" s="5" t="str">
        <f>IF(E15=Repport!$B$3,1,"")</f>
        <v/>
      </c>
      <c r="B15" s="5" t="str">
        <f>IF(E15=Repport!$B$4,1,"")</f>
        <v/>
      </c>
      <c r="C15" s="5">
        <f>IF(AND(E15&gt;=Repport!$B$3,E15&lt;=Repport!$B$4),1,"")</f>
        <v>1</v>
      </c>
      <c r="D15" s="8" t="s">
        <v>15</v>
      </c>
      <c r="E15" s="7">
        <v>42697</v>
      </c>
      <c r="F15" s="5">
        <v>3</v>
      </c>
      <c r="G15" s="5">
        <v>350</v>
      </c>
      <c r="H15" s="5">
        <v>5</v>
      </c>
      <c r="I15" s="5">
        <f t="shared" si="0"/>
        <v>348</v>
      </c>
      <c r="K15" s="5">
        <f t="shared" si="2"/>
        <v>7</v>
      </c>
      <c r="L15" s="5">
        <v>4</v>
      </c>
      <c r="M15" s="5">
        <v>2</v>
      </c>
      <c r="N15" s="5">
        <f t="shared" si="1"/>
        <v>9</v>
      </c>
    </row>
    <row r="16" spans="1:14" x14ac:dyDescent="0.3">
      <c r="D16" s="8" t="s">
        <v>16</v>
      </c>
      <c r="E16" s="12">
        <v>42698</v>
      </c>
      <c r="F16" s="5">
        <v>2</v>
      </c>
      <c r="G16" s="5">
        <v>350</v>
      </c>
      <c r="H16" s="11">
        <v>6</v>
      </c>
      <c r="I16" s="11">
        <f t="shared" ref="I16:I30" si="3">F16+G16-H16</f>
        <v>346</v>
      </c>
      <c r="J16" s="11"/>
      <c r="K16" s="11">
        <f t="shared" ref="K16:K30" si="4">N15</f>
        <v>9</v>
      </c>
      <c r="L16" s="11">
        <v>4</v>
      </c>
      <c r="M16" s="11">
        <v>2</v>
      </c>
      <c r="N16" s="11">
        <f t="shared" ref="N16:N30" si="5">K16+L16-M16</f>
        <v>11</v>
      </c>
    </row>
    <row r="17" spans="4:14" x14ac:dyDescent="0.3">
      <c r="D17" s="8" t="s">
        <v>16</v>
      </c>
      <c r="E17" s="12">
        <v>42703</v>
      </c>
      <c r="F17" s="5">
        <v>4</v>
      </c>
      <c r="G17" s="9">
        <v>350</v>
      </c>
      <c r="H17" s="11">
        <v>7</v>
      </c>
      <c r="I17" s="11">
        <f t="shared" si="3"/>
        <v>347</v>
      </c>
      <c r="J17" s="11"/>
      <c r="K17" s="11">
        <f t="shared" si="4"/>
        <v>11</v>
      </c>
      <c r="L17" s="11">
        <v>4</v>
      </c>
      <c r="M17" s="11">
        <v>2</v>
      </c>
      <c r="N17" s="11">
        <f t="shared" si="5"/>
        <v>13</v>
      </c>
    </row>
    <row r="18" spans="4:14" x14ac:dyDescent="0.3">
      <c r="D18" s="8" t="s">
        <v>16</v>
      </c>
      <c r="E18" s="12">
        <v>42698</v>
      </c>
      <c r="F18" s="9">
        <v>2</v>
      </c>
      <c r="G18" s="9">
        <v>550</v>
      </c>
      <c r="H18" s="11">
        <v>8</v>
      </c>
      <c r="I18" s="11">
        <f t="shared" si="3"/>
        <v>544</v>
      </c>
      <c r="J18" s="11"/>
      <c r="K18" s="11">
        <f t="shared" si="4"/>
        <v>13</v>
      </c>
      <c r="L18" s="11">
        <v>4</v>
      </c>
      <c r="M18" s="11">
        <v>2</v>
      </c>
      <c r="N18" s="11">
        <f t="shared" si="5"/>
        <v>15</v>
      </c>
    </row>
    <row r="19" spans="4:14" x14ac:dyDescent="0.3">
      <c r="D19" s="8" t="s">
        <v>16</v>
      </c>
      <c r="E19" s="12">
        <v>42698</v>
      </c>
      <c r="F19" s="9">
        <v>2</v>
      </c>
      <c r="G19" s="9">
        <v>350</v>
      </c>
      <c r="H19" s="11">
        <v>9</v>
      </c>
      <c r="I19" s="11">
        <f t="shared" si="3"/>
        <v>343</v>
      </c>
      <c r="J19" s="11"/>
      <c r="K19" s="11">
        <f t="shared" si="4"/>
        <v>15</v>
      </c>
      <c r="L19" s="11">
        <v>4</v>
      </c>
      <c r="M19" s="11">
        <v>2</v>
      </c>
      <c r="N19" s="11">
        <f t="shared" si="5"/>
        <v>17</v>
      </c>
    </row>
    <row r="20" spans="4:14" x14ac:dyDescent="0.3">
      <c r="D20" s="8" t="s">
        <v>16</v>
      </c>
      <c r="E20" s="12">
        <v>42697</v>
      </c>
      <c r="F20" s="9">
        <v>0</v>
      </c>
      <c r="G20" s="9">
        <v>0</v>
      </c>
      <c r="H20" s="11">
        <v>10</v>
      </c>
      <c r="I20" s="11">
        <f t="shared" si="3"/>
        <v>-10</v>
      </c>
      <c r="J20" s="11"/>
      <c r="K20" s="11">
        <f t="shared" si="4"/>
        <v>17</v>
      </c>
      <c r="L20" s="11">
        <v>4</v>
      </c>
      <c r="M20" s="11">
        <v>2</v>
      </c>
      <c r="N20" s="11">
        <f t="shared" si="5"/>
        <v>19</v>
      </c>
    </row>
    <row r="21" spans="4:14" x14ac:dyDescent="0.3">
      <c r="D21" s="8" t="s">
        <v>16</v>
      </c>
      <c r="E21" s="12">
        <v>42705</v>
      </c>
      <c r="F21" s="5">
        <v>7</v>
      </c>
      <c r="G21" s="5">
        <v>350</v>
      </c>
      <c r="H21" s="11">
        <v>11</v>
      </c>
      <c r="I21" s="11">
        <f t="shared" si="3"/>
        <v>346</v>
      </c>
      <c r="J21" s="11"/>
      <c r="K21" s="11">
        <f t="shared" si="4"/>
        <v>19</v>
      </c>
      <c r="L21" s="11">
        <v>4</v>
      </c>
      <c r="M21" s="11">
        <v>2</v>
      </c>
      <c r="N21" s="11">
        <f t="shared" si="5"/>
        <v>21</v>
      </c>
    </row>
    <row r="22" spans="4:14" x14ac:dyDescent="0.3">
      <c r="D22" s="8" t="s">
        <v>17</v>
      </c>
      <c r="E22" s="12">
        <v>42705</v>
      </c>
      <c r="F22" s="5">
        <v>4</v>
      </c>
      <c r="G22" s="5">
        <v>350</v>
      </c>
      <c r="H22" s="11">
        <v>12</v>
      </c>
      <c r="I22" s="11">
        <f t="shared" si="3"/>
        <v>342</v>
      </c>
      <c r="J22" s="11"/>
      <c r="K22" s="11">
        <f t="shared" si="4"/>
        <v>21</v>
      </c>
      <c r="L22" s="11">
        <v>4</v>
      </c>
      <c r="M22" s="11">
        <v>2</v>
      </c>
      <c r="N22" s="11">
        <f t="shared" si="5"/>
        <v>23</v>
      </c>
    </row>
    <row r="23" spans="4:14" x14ac:dyDescent="0.3">
      <c r="D23" s="8" t="s">
        <v>8</v>
      </c>
      <c r="E23" s="12">
        <v>42705</v>
      </c>
      <c r="F23" s="5">
        <v>4</v>
      </c>
      <c r="G23" s="5">
        <v>350</v>
      </c>
      <c r="H23" s="11">
        <v>13</v>
      </c>
      <c r="I23" s="11">
        <f t="shared" si="3"/>
        <v>341</v>
      </c>
      <c r="J23" s="11"/>
      <c r="K23" s="11">
        <f t="shared" si="4"/>
        <v>23</v>
      </c>
      <c r="L23" s="11">
        <v>4</v>
      </c>
      <c r="M23" s="11">
        <v>2</v>
      </c>
      <c r="N23" s="11">
        <f t="shared" si="5"/>
        <v>25</v>
      </c>
    </row>
    <row r="24" spans="4:14" x14ac:dyDescent="0.3">
      <c r="D24" s="8" t="s">
        <v>16</v>
      </c>
      <c r="E24" s="12">
        <v>42696</v>
      </c>
      <c r="F24" s="5">
        <v>7</v>
      </c>
      <c r="G24" s="5">
        <v>450</v>
      </c>
      <c r="H24" s="11">
        <v>14</v>
      </c>
      <c r="I24" s="11">
        <f t="shared" si="3"/>
        <v>443</v>
      </c>
      <c r="J24" s="11"/>
      <c r="K24" s="11">
        <f t="shared" si="4"/>
        <v>25</v>
      </c>
      <c r="L24" s="11">
        <v>4</v>
      </c>
      <c r="M24" s="11">
        <v>2</v>
      </c>
      <c r="N24" s="11">
        <f t="shared" si="5"/>
        <v>27</v>
      </c>
    </row>
    <row r="25" spans="4:14" x14ac:dyDescent="0.3">
      <c r="D25" s="8" t="s">
        <v>16</v>
      </c>
      <c r="E25" s="12">
        <v>42696</v>
      </c>
      <c r="F25" s="5">
        <v>3</v>
      </c>
      <c r="G25" s="5">
        <v>350</v>
      </c>
      <c r="H25" s="11">
        <v>15</v>
      </c>
      <c r="I25" s="11">
        <f t="shared" si="3"/>
        <v>338</v>
      </c>
      <c r="J25" s="11"/>
      <c r="K25" s="11">
        <f t="shared" si="4"/>
        <v>27</v>
      </c>
      <c r="L25" s="11">
        <v>4</v>
      </c>
      <c r="M25" s="11">
        <v>2</v>
      </c>
      <c r="N25" s="11">
        <f t="shared" si="5"/>
        <v>29</v>
      </c>
    </row>
    <row r="26" spans="4:14" x14ac:dyDescent="0.3">
      <c r="D26" s="8" t="s">
        <v>16</v>
      </c>
      <c r="E26" s="12">
        <v>42777</v>
      </c>
      <c r="F26" s="5">
        <v>3</v>
      </c>
      <c r="G26" s="5">
        <v>450</v>
      </c>
      <c r="H26" s="11">
        <v>16</v>
      </c>
      <c r="I26" s="11">
        <f t="shared" si="3"/>
        <v>437</v>
      </c>
      <c r="J26" s="11"/>
      <c r="K26" s="11">
        <f t="shared" si="4"/>
        <v>29</v>
      </c>
      <c r="L26" s="11">
        <v>4</v>
      </c>
      <c r="M26" s="11">
        <v>2</v>
      </c>
      <c r="N26" s="11">
        <f t="shared" si="5"/>
        <v>31</v>
      </c>
    </row>
    <row r="27" spans="4:14" x14ac:dyDescent="0.3">
      <c r="D27" s="8" t="s">
        <v>18</v>
      </c>
      <c r="E27" s="12">
        <v>42678</v>
      </c>
      <c r="F27" s="5">
        <v>3</v>
      </c>
      <c r="G27" s="5">
        <v>350</v>
      </c>
      <c r="H27" s="11">
        <v>17</v>
      </c>
      <c r="I27" s="11">
        <f t="shared" si="3"/>
        <v>336</v>
      </c>
      <c r="J27" s="11"/>
      <c r="K27" s="11">
        <f t="shared" si="4"/>
        <v>31</v>
      </c>
      <c r="L27" s="11">
        <v>4</v>
      </c>
      <c r="M27" s="11">
        <v>2</v>
      </c>
      <c r="N27" s="11">
        <f t="shared" si="5"/>
        <v>33</v>
      </c>
    </row>
    <row r="28" spans="4:14" x14ac:dyDescent="0.3">
      <c r="D28" s="8" t="s">
        <v>18</v>
      </c>
      <c r="E28" s="12">
        <v>42777</v>
      </c>
      <c r="F28" s="5">
        <v>8</v>
      </c>
      <c r="G28" s="5">
        <v>550</v>
      </c>
      <c r="H28" s="11">
        <v>18</v>
      </c>
      <c r="I28" s="11">
        <f t="shared" si="3"/>
        <v>540</v>
      </c>
      <c r="J28" s="11"/>
      <c r="K28" s="11">
        <f t="shared" si="4"/>
        <v>33</v>
      </c>
      <c r="L28" s="11">
        <v>4</v>
      </c>
      <c r="M28" s="11">
        <v>2</v>
      </c>
      <c r="N28" s="11">
        <f t="shared" si="5"/>
        <v>35</v>
      </c>
    </row>
    <row r="29" spans="4:14" x14ac:dyDescent="0.3">
      <c r="D29" s="8" t="s">
        <v>16</v>
      </c>
      <c r="E29" s="12">
        <v>42719</v>
      </c>
      <c r="F29" s="5">
        <v>3</v>
      </c>
      <c r="G29" s="5">
        <v>450</v>
      </c>
      <c r="H29" s="11">
        <v>19</v>
      </c>
      <c r="I29" s="11">
        <f t="shared" si="3"/>
        <v>434</v>
      </c>
      <c r="J29" s="11"/>
      <c r="K29" s="11">
        <f t="shared" si="4"/>
        <v>35</v>
      </c>
      <c r="L29" s="11">
        <v>4</v>
      </c>
      <c r="M29" s="11">
        <v>2</v>
      </c>
      <c r="N29" s="11">
        <f t="shared" si="5"/>
        <v>37</v>
      </c>
    </row>
    <row r="30" spans="4:14" x14ac:dyDescent="0.3">
      <c r="D30" s="8" t="s">
        <v>16</v>
      </c>
      <c r="E30" s="12">
        <v>42705</v>
      </c>
      <c r="F30" s="5">
        <v>4</v>
      </c>
      <c r="G30" s="5">
        <v>450</v>
      </c>
      <c r="H30" s="11">
        <v>20</v>
      </c>
      <c r="I30" s="11">
        <f t="shared" si="3"/>
        <v>434</v>
      </c>
      <c r="J30" s="11"/>
      <c r="K30" s="11">
        <f t="shared" si="4"/>
        <v>37</v>
      </c>
      <c r="L30" s="11">
        <v>4</v>
      </c>
      <c r="M30" s="11">
        <v>2</v>
      </c>
      <c r="N30" s="11">
        <f t="shared" si="5"/>
        <v>39</v>
      </c>
    </row>
    <row r="31" spans="4:14" x14ac:dyDescent="0.3">
      <c r="D31" s="8" t="s">
        <v>33</v>
      </c>
      <c r="E31" s="12">
        <v>42706</v>
      </c>
      <c r="F31" s="16">
        <v>4</v>
      </c>
      <c r="G31" s="16">
        <v>450</v>
      </c>
      <c r="H31" s="16">
        <v>20</v>
      </c>
      <c r="I31" s="16">
        <f t="shared" ref="I31:I53" si="6">F31+G31-H31</f>
        <v>434</v>
      </c>
      <c r="J31" s="16"/>
      <c r="K31" s="16">
        <f t="shared" ref="K31:K53" si="7">N30</f>
        <v>39</v>
      </c>
      <c r="L31" s="16">
        <v>4</v>
      </c>
      <c r="M31" s="16">
        <v>2</v>
      </c>
      <c r="N31" s="16">
        <f t="shared" ref="N31:N53" si="8">K31+L31-M31</f>
        <v>41</v>
      </c>
    </row>
    <row r="32" spans="4:14" x14ac:dyDescent="0.3">
      <c r="D32" s="8" t="s">
        <v>34</v>
      </c>
      <c r="E32" s="12">
        <v>42707</v>
      </c>
      <c r="F32" s="16">
        <v>4</v>
      </c>
      <c r="G32" s="16">
        <v>450</v>
      </c>
      <c r="H32" s="16">
        <v>20</v>
      </c>
      <c r="I32" s="16">
        <f t="shared" si="6"/>
        <v>434</v>
      </c>
      <c r="J32" s="16"/>
      <c r="K32" s="16">
        <f t="shared" si="7"/>
        <v>41</v>
      </c>
      <c r="L32" s="16">
        <v>4</v>
      </c>
      <c r="M32" s="16">
        <v>2</v>
      </c>
      <c r="N32" s="16">
        <f t="shared" si="8"/>
        <v>43</v>
      </c>
    </row>
    <row r="33" spans="4:14" x14ac:dyDescent="0.3">
      <c r="D33" s="8" t="s">
        <v>35</v>
      </c>
      <c r="E33" s="12">
        <v>42708</v>
      </c>
      <c r="F33" s="16">
        <v>4</v>
      </c>
      <c r="G33" s="16">
        <v>450</v>
      </c>
      <c r="H33" s="16">
        <v>20</v>
      </c>
      <c r="I33" s="16">
        <f t="shared" si="6"/>
        <v>434</v>
      </c>
      <c r="J33" s="16"/>
      <c r="K33" s="16">
        <f t="shared" si="7"/>
        <v>43</v>
      </c>
      <c r="L33" s="16">
        <v>4</v>
      </c>
      <c r="M33" s="16">
        <v>2</v>
      </c>
      <c r="N33" s="16">
        <f t="shared" si="8"/>
        <v>45</v>
      </c>
    </row>
    <row r="34" spans="4:14" x14ac:dyDescent="0.3">
      <c r="D34" s="8" t="s">
        <v>36</v>
      </c>
      <c r="E34" s="12">
        <v>42709</v>
      </c>
      <c r="F34" s="16">
        <v>4</v>
      </c>
      <c r="G34" s="16">
        <v>450</v>
      </c>
      <c r="H34" s="16">
        <v>20</v>
      </c>
      <c r="I34" s="16">
        <f t="shared" si="6"/>
        <v>434</v>
      </c>
      <c r="J34" s="16"/>
      <c r="K34" s="16">
        <f t="shared" si="7"/>
        <v>45</v>
      </c>
      <c r="L34" s="16">
        <v>4</v>
      </c>
      <c r="M34" s="16">
        <v>2</v>
      </c>
      <c r="N34" s="16">
        <f t="shared" si="8"/>
        <v>47</v>
      </c>
    </row>
    <row r="35" spans="4:14" x14ac:dyDescent="0.3">
      <c r="D35" s="8" t="s">
        <v>37</v>
      </c>
      <c r="E35" s="12">
        <v>42710</v>
      </c>
      <c r="F35" s="16">
        <v>4</v>
      </c>
      <c r="G35" s="16">
        <v>450</v>
      </c>
      <c r="H35" s="16">
        <v>20</v>
      </c>
      <c r="I35" s="16">
        <f t="shared" si="6"/>
        <v>434</v>
      </c>
      <c r="J35" s="16"/>
      <c r="K35" s="16">
        <f t="shared" si="7"/>
        <v>47</v>
      </c>
      <c r="L35" s="16">
        <v>4</v>
      </c>
      <c r="M35" s="16">
        <v>2</v>
      </c>
      <c r="N35" s="16">
        <f t="shared" si="8"/>
        <v>49</v>
      </c>
    </row>
    <row r="36" spans="4:14" x14ac:dyDescent="0.3">
      <c r="D36" s="8" t="s">
        <v>38</v>
      </c>
      <c r="E36" s="12">
        <v>42711</v>
      </c>
      <c r="F36" s="16">
        <v>4</v>
      </c>
      <c r="G36" s="16">
        <v>450</v>
      </c>
      <c r="H36" s="16">
        <v>20</v>
      </c>
      <c r="I36" s="16">
        <f t="shared" si="6"/>
        <v>434</v>
      </c>
      <c r="J36" s="16"/>
      <c r="K36" s="16">
        <f t="shared" si="7"/>
        <v>49</v>
      </c>
      <c r="L36" s="16">
        <v>4</v>
      </c>
      <c r="M36" s="16">
        <v>2</v>
      </c>
      <c r="N36" s="16">
        <f t="shared" si="8"/>
        <v>51</v>
      </c>
    </row>
    <row r="37" spans="4:14" x14ac:dyDescent="0.3">
      <c r="D37" s="8" t="s">
        <v>39</v>
      </c>
      <c r="E37" s="12">
        <v>42712</v>
      </c>
      <c r="F37" s="16">
        <v>4</v>
      </c>
      <c r="G37" s="16">
        <v>450</v>
      </c>
      <c r="H37" s="16">
        <v>20</v>
      </c>
      <c r="I37" s="16">
        <f t="shared" si="6"/>
        <v>434</v>
      </c>
      <c r="J37" s="16"/>
      <c r="K37" s="16">
        <f t="shared" si="7"/>
        <v>51</v>
      </c>
      <c r="L37" s="16">
        <v>4</v>
      </c>
      <c r="M37" s="16">
        <v>2</v>
      </c>
      <c r="N37" s="16">
        <f t="shared" si="8"/>
        <v>53</v>
      </c>
    </row>
    <row r="38" spans="4:14" x14ac:dyDescent="0.3">
      <c r="D38" s="8" t="s">
        <v>40</v>
      </c>
      <c r="E38" s="12">
        <v>42713</v>
      </c>
      <c r="F38" s="16">
        <v>4</v>
      </c>
      <c r="G38" s="16">
        <v>450</v>
      </c>
      <c r="H38" s="16">
        <v>20</v>
      </c>
      <c r="I38" s="16">
        <f t="shared" si="6"/>
        <v>434</v>
      </c>
      <c r="J38" s="16"/>
      <c r="K38" s="16">
        <f t="shared" si="7"/>
        <v>53</v>
      </c>
      <c r="L38" s="16">
        <v>4</v>
      </c>
      <c r="M38" s="16">
        <v>2</v>
      </c>
      <c r="N38" s="16">
        <f t="shared" si="8"/>
        <v>55</v>
      </c>
    </row>
    <row r="39" spans="4:14" x14ac:dyDescent="0.3">
      <c r="D39" s="8" t="s">
        <v>41</v>
      </c>
      <c r="E39" s="12">
        <v>42714</v>
      </c>
      <c r="F39" s="16">
        <v>4</v>
      </c>
      <c r="G39" s="16">
        <v>450</v>
      </c>
      <c r="H39" s="16">
        <v>20</v>
      </c>
      <c r="I39" s="16">
        <f t="shared" si="6"/>
        <v>434</v>
      </c>
      <c r="J39" s="16"/>
      <c r="K39" s="16">
        <f t="shared" si="7"/>
        <v>55</v>
      </c>
      <c r="L39" s="16">
        <v>4</v>
      </c>
      <c r="M39" s="16">
        <v>2</v>
      </c>
      <c r="N39" s="16">
        <f t="shared" si="8"/>
        <v>57</v>
      </c>
    </row>
    <row r="40" spans="4:14" x14ac:dyDescent="0.3">
      <c r="D40" s="8" t="s">
        <v>42</v>
      </c>
      <c r="E40" s="12">
        <v>42715</v>
      </c>
      <c r="F40" s="16">
        <v>4</v>
      </c>
      <c r="G40" s="16">
        <v>450</v>
      </c>
      <c r="H40" s="16">
        <v>20</v>
      </c>
      <c r="I40" s="16">
        <f t="shared" si="6"/>
        <v>434</v>
      </c>
      <c r="J40" s="16"/>
      <c r="K40" s="16">
        <f t="shared" si="7"/>
        <v>57</v>
      </c>
      <c r="L40" s="16">
        <v>4</v>
      </c>
      <c r="M40" s="16">
        <v>2</v>
      </c>
      <c r="N40" s="16">
        <f t="shared" si="8"/>
        <v>59</v>
      </c>
    </row>
    <row r="41" spans="4:14" x14ac:dyDescent="0.3">
      <c r="D41" s="8" t="s">
        <v>43</v>
      </c>
      <c r="E41" s="12">
        <v>42716</v>
      </c>
      <c r="F41" s="16">
        <v>4</v>
      </c>
      <c r="G41" s="16">
        <v>450</v>
      </c>
      <c r="H41" s="16">
        <v>20</v>
      </c>
      <c r="I41" s="16">
        <f t="shared" si="6"/>
        <v>434</v>
      </c>
      <c r="J41" s="16"/>
      <c r="K41" s="16">
        <f t="shared" si="7"/>
        <v>59</v>
      </c>
      <c r="L41" s="16">
        <v>4</v>
      </c>
      <c r="M41" s="16">
        <v>2</v>
      </c>
      <c r="N41" s="16">
        <f t="shared" si="8"/>
        <v>61</v>
      </c>
    </row>
    <row r="42" spans="4:14" x14ac:dyDescent="0.3">
      <c r="D42" s="8" t="s">
        <v>11</v>
      </c>
      <c r="E42" s="12">
        <v>42717</v>
      </c>
      <c r="F42" s="16">
        <v>4</v>
      </c>
      <c r="G42" s="16">
        <v>450</v>
      </c>
      <c r="H42" s="16">
        <v>20</v>
      </c>
      <c r="I42" s="16">
        <f t="shared" si="6"/>
        <v>434</v>
      </c>
      <c r="J42" s="16"/>
      <c r="K42" s="16">
        <f t="shared" si="7"/>
        <v>61</v>
      </c>
      <c r="L42" s="16">
        <v>4</v>
      </c>
      <c r="M42" s="16">
        <v>2</v>
      </c>
      <c r="N42" s="16">
        <f t="shared" si="8"/>
        <v>63</v>
      </c>
    </row>
    <row r="43" spans="4:14" x14ac:dyDescent="0.3">
      <c r="D43" s="8" t="s">
        <v>44</v>
      </c>
      <c r="E43" s="12">
        <v>42718</v>
      </c>
      <c r="F43" s="16">
        <v>4</v>
      </c>
      <c r="G43" s="16">
        <v>450</v>
      </c>
      <c r="H43" s="16">
        <v>20</v>
      </c>
      <c r="I43" s="16">
        <f t="shared" si="6"/>
        <v>434</v>
      </c>
      <c r="J43" s="16"/>
      <c r="K43" s="16">
        <f t="shared" si="7"/>
        <v>63</v>
      </c>
      <c r="L43" s="16">
        <v>4</v>
      </c>
      <c r="M43" s="16">
        <v>2</v>
      </c>
      <c r="N43" s="16">
        <f t="shared" si="8"/>
        <v>65</v>
      </c>
    </row>
    <row r="44" spans="4:14" x14ac:dyDescent="0.3">
      <c r="D44" s="8" t="s">
        <v>45</v>
      </c>
      <c r="E44" s="12">
        <v>42719</v>
      </c>
      <c r="F44" s="16">
        <v>4</v>
      </c>
      <c r="G44" s="16">
        <v>450</v>
      </c>
      <c r="H44" s="16">
        <v>20</v>
      </c>
      <c r="I44" s="16">
        <f t="shared" si="6"/>
        <v>434</v>
      </c>
      <c r="J44" s="16"/>
      <c r="K44" s="16">
        <f t="shared" si="7"/>
        <v>65</v>
      </c>
      <c r="L44" s="16">
        <v>4</v>
      </c>
      <c r="M44" s="16">
        <v>2</v>
      </c>
      <c r="N44" s="16">
        <f t="shared" si="8"/>
        <v>67</v>
      </c>
    </row>
    <row r="45" spans="4:14" x14ac:dyDescent="0.3">
      <c r="D45" s="8" t="s">
        <v>46</v>
      </c>
      <c r="E45" s="12">
        <v>42720</v>
      </c>
      <c r="F45" s="16">
        <v>4</v>
      </c>
      <c r="G45" s="16">
        <v>450</v>
      </c>
      <c r="H45" s="16">
        <v>20</v>
      </c>
      <c r="I45" s="16">
        <f t="shared" si="6"/>
        <v>434</v>
      </c>
      <c r="J45" s="16"/>
      <c r="K45" s="16">
        <f t="shared" si="7"/>
        <v>67</v>
      </c>
      <c r="L45" s="16">
        <v>4</v>
      </c>
      <c r="M45" s="16">
        <v>2</v>
      </c>
      <c r="N45" s="16">
        <f t="shared" si="8"/>
        <v>69</v>
      </c>
    </row>
    <row r="46" spans="4:14" x14ac:dyDescent="0.3">
      <c r="D46" s="8" t="s">
        <v>47</v>
      </c>
      <c r="E46" s="12">
        <v>42721</v>
      </c>
      <c r="F46" s="16">
        <v>4</v>
      </c>
      <c r="G46" s="16">
        <v>450</v>
      </c>
      <c r="H46" s="16">
        <v>20</v>
      </c>
      <c r="I46" s="16">
        <f t="shared" si="6"/>
        <v>434</v>
      </c>
      <c r="J46" s="16"/>
      <c r="K46" s="16">
        <f t="shared" si="7"/>
        <v>69</v>
      </c>
      <c r="L46" s="16">
        <v>4</v>
      </c>
      <c r="M46" s="16">
        <v>2</v>
      </c>
      <c r="N46" s="16">
        <f t="shared" si="8"/>
        <v>71</v>
      </c>
    </row>
    <row r="47" spans="4:14" x14ac:dyDescent="0.3">
      <c r="D47" s="8" t="s">
        <v>48</v>
      </c>
      <c r="E47" s="12">
        <v>42722</v>
      </c>
      <c r="F47" s="16">
        <v>4</v>
      </c>
      <c r="G47" s="16">
        <v>450</v>
      </c>
      <c r="H47" s="16">
        <v>20</v>
      </c>
      <c r="I47" s="16">
        <f t="shared" si="6"/>
        <v>434</v>
      </c>
      <c r="J47" s="16"/>
      <c r="K47" s="16">
        <f t="shared" si="7"/>
        <v>71</v>
      </c>
      <c r="L47" s="16">
        <v>4</v>
      </c>
      <c r="M47" s="16">
        <v>2</v>
      </c>
      <c r="N47" s="16">
        <f t="shared" si="8"/>
        <v>73</v>
      </c>
    </row>
    <row r="48" spans="4:14" x14ac:dyDescent="0.3">
      <c r="D48" s="8" t="s">
        <v>49</v>
      </c>
      <c r="E48" s="12">
        <v>42723</v>
      </c>
      <c r="F48" s="16">
        <v>4</v>
      </c>
      <c r="G48" s="16">
        <v>450</v>
      </c>
      <c r="H48" s="16">
        <v>20</v>
      </c>
      <c r="I48" s="16">
        <f t="shared" si="6"/>
        <v>434</v>
      </c>
      <c r="J48" s="16"/>
      <c r="K48" s="16">
        <f t="shared" si="7"/>
        <v>73</v>
      </c>
      <c r="L48" s="16">
        <v>4</v>
      </c>
      <c r="M48" s="16">
        <v>2</v>
      </c>
      <c r="N48" s="16">
        <f t="shared" si="8"/>
        <v>75</v>
      </c>
    </row>
    <row r="49" spans="4:14" x14ac:dyDescent="0.3">
      <c r="D49" s="8" t="s">
        <v>50</v>
      </c>
      <c r="E49" s="12">
        <v>42724</v>
      </c>
      <c r="F49" s="16">
        <v>4</v>
      </c>
      <c r="G49" s="16">
        <v>450</v>
      </c>
      <c r="H49" s="16">
        <v>20</v>
      </c>
      <c r="I49" s="16">
        <f t="shared" si="6"/>
        <v>434</v>
      </c>
      <c r="J49" s="16"/>
      <c r="K49" s="16">
        <f t="shared" si="7"/>
        <v>75</v>
      </c>
      <c r="L49" s="16">
        <v>4</v>
      </c>
      <c r="M49" s="16">
        <v>2</v>
      </c>
      <c r="N49" s="16">
        <f t="shared" si="8"/>
        <v>77</v>
      </c>
    </row>
    <row r="50" spans="4:14" x14ac:dyDescent="0.3">
      <c r="D50" s="8" t="s">
        <v>51</v>
      </c>
      <c r="E50" s="12">
        <v>42725</v>
      </c>
      <c r="F50" s="16">
        <v>4</v>
      </c>
      <c r="G50" s="16">
        <v>450</v>
      </c>
      <c r="H50" s="16">
        <v>20</v>
      </c>
      <c r="I50" s="16">
        <f t="shared" si="6"/>
        <v>434</v>
      </c>
      <c r="J50" s="16"/>
      <c r="K50" s="16">
        <f t="shared" si="7"/>
        <v>77</v>
      </c>
      <c r="L50" s="16">
        <v>4</v>
      </c>
      <c r="M50" s="16">
        <v>2</v>
      </c>
      <c r="N50" s="16">
        <f t="shared" si="8"/>
        <v>79</v>
      </c>
    </row>
    <row r="51" spans="4:14" x14ac:dyDescent="0.3">
      <c r="D51" s="8" t="s">
        <v>52</v>
      </c>
      <c r="E51" s="12">
        <v>42726</v>
      </c>
      <c r="F51" s="16">
        <v>4</v>
      </c>
      <c r="G51" s="16">
        <v>450</v>
      </c>
      <c r="H51" s="16">
        <v>20</v>
      </c>
      <c r="I51" s="16">
        <f t="shared" si="6"/>
        <v>434</v>
      </c>
      <c r="J51" s="16"/>
      <c r="K51" s="16">
        <f t="shared" si="7"/>
        <v>79</v>
      </c>
      <c r="L51" s="16">
        <v>4</v>
      </c>
      <c r="M51" s="16">
        <v>2</v>
      </c>
      <c r="N51" s="16">
        <f t="shared" si="8"/>
        <v>81</v>
      </c>
    </row>
    <row r="52" spans="4:14" x14ac:dyDescent="0.3">
      <c r="D52" s="8" t="s">
        <v>53</v>
      </c>
      <c r="E52" s="12">
        <v>42727</v>
      </c>
      <c r="F52" s="16">
        <v>4</v>
      </c>
      <c r="G52" s="16">
        <v>450</v>
      </c>
      <c r="H52" s="16">
        <v>20</v>
      </c>
      <c r="I52" s="16">
        <f t="shared" si="6"/>
        <v>434</v>
      </c>
      <c r="J52" s="16"/>
      <c r="K52" s="16">
        <f t="shared" si="7"/>
        <v>81</v>
      </c>
      <c r="L52" s="16">
        <v>4</v>
      </c>
      <c r="M52" s="16">
        <v>2</v>
      </c>
      <c r="N52" s="16">
        <f t="shared" si="8"/>
        <v>83</v>
      </c>
    </row>
    <row r="53" spans="4:14" x14ac:dyDescent="0.3">
      <c r="D53" s="8" t="s">
        <v>54</v>
      </c>
      <c r="E53" s="12">
        <v>42728</v>
      </c>
      <c r="F53" s="16">
        <v>4</v>
      </c>
      <c r="G53" s="16">
        <v>450</v>
      </c>
      <c r="H53" s="16">
        <v>20</v>
      </c>
      <c r="I53" s="16">
        <f t="shared" si="6"/>
        <v>434</v>
      </c>
      <c r="J53" s="16"/>
      <c r="K53" s="16">
        <f t="shared" si="7"/>
        <v>83</v>
      </c>
      <c r="L53" s="16">
        <v>4</v>
      </c>
      <c r="M53" s="16">
        <v>2</v>
      </c>
      <c r="N53" s="16">
        <f t="shared" si="8"/>
        <v>85</v>
      </c>
    </row>
    <row r="54" spans="4:14" x14ac:dyDescent="0.3">
      <c r="D54" s="8" t="s">
        <v>55</v>
      </c>
      <c r="E54" s="12">
        <v>42729</v>
      </c>
      <c r="F54" s="20">
        <v>4</v>
      </c>
      <c r="G54" s="20">
        <v>450</v>
      </c>
      <c r="H54" s="20">
        <v>20</v>
      </c>
      <c r="I54" s="20">
        <f t="shared" ref="I54:I117" si="9">F54+G54-H54</f>
        <v>434</v>
      </c>
      <c r="J54" s="20"/>
      <c r="K54" s="20">
        <f t="shared" ref="K54:K117" si="10">N53</f>
        <v>85</v>
      </c>
      <c r="L54" s="20">
        <v>4</v>
      </c>
      <c r="M54" s="20">
        <v>2</v>
      </c>
      <c r="N54" s="20">
        <f t="shared" ref="N54:N117" si="11">K54+L54-M54</f>
        <v>87</v>
      </c>
    </row>
    <row r="55" spans="4:14" x14ac:dyDescent="0.3">
      <c r="D55" s="8" t="s">
        <v>57</v>
      </c>
      <c r="E55" s="12">
        <v>42730</v>
      </c>
      <c r="F55" s="20">
        <v>4</v>
      </c>
      <c r="G55" s="20">
        <v>450</v>
      </c>
      <c r="H55" s="20">
        <v>20</v>
      </c>
      <c r="I55" s="20">
        <f t="shared" si="9"/>
        <v>434</v>
      </c>
      <c r="J55" s="20"/>
      <c r="K55" s="20">
        <f t="shared" si="10"/>
        <v>87</v>
      </c>
      <c r="L55" s="20">
        <v>4</v>
      </c>
      <c r="M55" s="20">
        <v>2</v>
      </c>
      <c r="N55" s="20">
        <f t="shared" si="11"/>
        <v>89</v>
      </c>
    </row>
    <row r="56" spans="4:14" x14ac:dyDescent="0.3">
      <c r="D56" s="8" t="s">
        <v>58</v>
      </c>
      <c r="E56" s="12">
        <v>42731</v>
      </c>
      <c r="F56" s="20">
        <v>4</v>
      </c>
      <c r="G56" s="20">
        <v>450</v>
      </c>
      <c r="H56" s="20">
        <v>20</v>
      </c>
      <c r="I56" s="20">
        <f t="shared" si="9"/>
        <v>434</v>
      </c>
      <c r="J56" s="20"/>
      <c r="K56" s="20">
        <f t="shared" si="10"/>
        <v>89</v>
      </c>
      <c r="L56" s="20">
        <v>4</v>
      </c>
      <c r="M56" s="20">
        <v>2</v>
      </c>
      <c r="N56" s="20">
        <f t="shared" si="11"/>
        <v>91</v>
      </c>
    </row>
    <row r="57" spans="4:14" x14ac:dyDescent="0.3">
      <c r="D57" s="8" t="s">
        <v>59</v>
      </c>
      <c r="E57" s="12">
        <v>42732</v>
      </c>
      <c r="F57" s="20">
        <v>4</v>
      </c>
      <c r="G57" s="20">
        <v>450</v>
      </c>
      <c r="H57" s="20">
        <v>20</v>
      </c>
      <c r="I57" s="20">
        <f t="shared" si="9"/>
        <v>434</v>
      </c>
      <c r="J57" s="20"/>
      <c r="K57" s="20">
        <f t="shared" si="10"/>
        <v>91</v>
      </c>
      <c r="L57" s="20">
        <v>4</v>
      </c>
      <c r="M57" s="20">
        <v>2</v>
      </c>
      <c r="N57" s="20">
        <f t="shared" si="11"/>
        <v>93</v>
      </c>
    </row>
    <row r="58" spans="4:14" x14ac:dyDescent="0.3">
      <c r="D58" s="8" t="s">
        <v>60</v>
      </c>
      <c r="E58" s="12">
        <v>42733</v>
      </c>
      <c r="F58" s="20">
        <v>4</v>
      </c>
      <c r="G58" s="20">
        <v>450</v>
      </c>
      <c r="H58" s="20">
        <v>20</v>
      </c>
      <c r="I58" s="20">
        <f t="shared" si="9"/>
        <v>434</v>
      </c>
      <c r="J58" s="20"/>
      <c r="K58" s="20">
        <f t="shared" si="10"/>
        <v>93</v>
      </c>
      <c r="L58" s="20">
        <v>4</v>
      </c>
      <c r="M58" s="20">
        <v>2</v>
      </c>
      <c r="N58" s="20">
        <f t="shared" si="11"/>
        <v>95</v>
      </c>
    </row>
    <row r="59" spans="4:14" x14ac:dyDescent="0.3">
      <c r="D59" s="8" t="s">
        <v>61</v>
      </c>
      <c r="E59" s="12">
        <v>42734</v>
      </c>
      <c r="F59" s="20">
        <v>4</v>
      </c>
      <c r="G59" s="20">
        <v>450</v>
      </c>
      <c r="H59" s="20">
        <v>20</v>
      </c>
      <c r="I59" s="20">
        <f t="shared" si="9"/>
        <v>434</v>
      </c>
      <c r="J59" s="20"/>
      <c r="K59" s="20">
        <f t="shared" si="10"/>
        <v>95</v>
      </c>
      <c r="L59" s="20">
        <v>4</v>
      </c>
      <c r="M59" s="20">
        <v>2</v>
      </c>
      <c r="N59" s="20">
        <f t="shared" si="11"/>
        <v>97</v>
      </c>
    </row>
    <row r="60" spans="4:14" x14ac:dyDescent="0.3">
      <c r="D60" s="8" t="s">
        <v>62</v>
      </c>
      <c r="E60" s="12">
        <v>42735</v>
      </c>
      <c r="F60" s="20">
        <v>4</v>
      </c>
      <c r="G60" s="20">
        <v>450</v>
      </c>
      <c r="H60" s="20">
        <v>20</v>
      </c>
      <c r="I60" s="20">
        <f t="shared" si="9"/>
        <v>434</v>
      </c>
      <c r="J60" s="20"/>
      <c r="K60" s="20">
        <f t="shared" si="10"/>
        <v>97</v>
      </c>
      <c r="L60" s="20">
        <v>4</v>
      </c>
      <c r="M60" s="20">
        <v>2</v>
      </c>
      <c r="N60" s="20">
        <f t="shared" si="11"/>
        <v>99</v>
      </c>
    </row>
    <row r="61" spans="4:14" x14ac:dyDescent="0.3">
      <c r="D61" s="8" t="s">
        <v>63</v>
      </c>
      <c r="E61" s="12">
        <v>42736</v>
      </c>
      <c r="F61" s="20">
        <v>4</v>
      </c>
      <c r="G61" s="20">
        <v>450</v>
      </c>
      <c r="H61" s="20">
        <v>20</v>
      </c>
      <c r="I61" s="20">
        <f t="shared" si="9"/>
        <v>434</v>
      </c>
      <c r="J61" s="20"/>
      <c r="K61" s="20">
        <f t="shared" si="10"/>
        <v>99</v>
      </c>
      <c r="L61" s="20">
        <v>4</v>
      </c>
      <c r="M61" s="20">
        <v>2</v>
      </c>
      <c r="N61" s="20">
        <f t="shared" si="11"/>
        <v>101</v>
      </c>
    </row>
    <row r="62" spans="4:14" x14ac:dyDescent="0.3">
      <c r="D62" s="8" t="s">
        <v>64</v>
      </c>
      <c r="E62" s="12">
        <v>42737</v>
      </c>
      <c r="F62" s="20">
        <v>4</v>
      </c>
      <c r="G62" s="20">
        <v>450</v>
      </c>
      <c r="H62" s="20">
        <v>20</v>
      </c>
      <c r="I62" s="20">
        <f t="shared" si="9"/>
        <v>434</v>
      </c>
      <c r="J62" s="20"/>
      <c r="K62" s="20">
        <f t="shared" si="10"/>
        <v>101</v>
      </c>
      <c r="L62" s="20">
        <v>4</v>
      </c>
      <c r="M62" s="20">
        <v>2</v>
      </c>
      <c r="N62" s="20">
        <f t="shared" si="11"/>
        <v>103</v>
      </c>
    </row>
    <row r="63" spans="4:14" x14ac:dyDescent="0.3">
      <c r="D63" s="8" t="s">
        <v>65</v>
      </c>
      <c r="E63" s="12">
        <v>42738</v>
      </c>
      <c r="F63" s="20">
        <v>4</v>
      </c>
      <c r="G63" s="20">
        <v>450</v>
      </c>
      <c r="H63" s="20">
        <v>20</v>
      </c>
      <c r="I63" s="20">
        <f t="shared" si="9"/>
        <v>434</v>
      </c>
      <c r="J63" s="20"/>
      <c r="K63" s="20">
        <f t="shared" si="10"/>
        <v>103</v>
      </c>
      <c r="L63" s="20">
        <v>4</v>
      </c>
      <c r="M63" s="20">
        <v>2</v>
      </c>
      <c r="N63" s="20">
        <f t="shared" si="11"/>
        <v>105</v>
      </c>
    </row>
    <row r="64" spans="4:14" x14ac:dyDescent="0.3">
      <c r="D64" s="8" t="s">
        <v>66</v>
      </c>
      <c r="E64" s="12">
        <v>42739</v>
      </c>
      <c r="F64" s="20">
        <v>4</v>
      </c>
      <c r="G64" s="20">
        <v>450</v>
      </c>
      <c r="H64" s="20">
        <v>20</v>
      </c>
      <c r="I64" s="20">
        <f t="shared" si="9"/>
        <v>434</v>
      </c>
      <c r="J64" s="20"/>
      <c r="K64" s="20">
        <f t="shared" si="10"/>
        <v>105</v>
      </c>
      <c r="L64" s="20">
        <v>4</v>
      </c>
      <c r="M64" s="20">
        <v>2</v>
      </c>
      <c r="N64" s="20">
        <f t="shared" si="11"/>
        <v>107</v>
      </c>
    </row>
    <row r="65" spans="4:14" x14ac:dyDescent="0.3">
      <c r="D65" s="8" t="s">
        <v>67</v>
      </c>
      <c r="E65" s="12">
        <v>42740</v>
      </c>
      <c r="F65" s="20">
        <v>4</v>
      </c>
      <c r="G65" s="20">
        <v>450</v>
      </c>
      <c r="H65" s="20">
        <v>20</v>
      </c>
      <c r="I65" s="20">
        <f t="shared" si="9"/>
        <v>434</v>
      </c>
      <c r="J65" s="20"/>
      <c r="K65" s="20">
        <f t="shared" si="10"/>
        <v>107</v>
      </c>
      <c r="L65" s="20">
        <v>4</v>
      </c>
      <c r="M65" s="20">
        <v>2</v>
      </c>
      <c r="N65" s="20">
        <f t="shared" si="11"/>
        <v>109</v>
      </c>
    </row>
    <row r="66" spans="4:14" x14ac:dyDescent="0.3">
      <c r="D66" s="11" t="s">
        <v>68</v>
      </c>
      <c r="E66" s="12">
        <v>42741</v>
      </c>
      <c r="F66" s="20">
        <v>4</v>
      </c>
      <c r="G66" s="20">
        <v>450</v>
      </c>
      <c r="H66" s="20">
        <v>20</v>
      </c>
      <c r="I66" s="20">
        <f t="shared" si="9"/>
        <v>434</v>
      </c>
      <c r="J66" s="20"/>
      <c r="K66" s="20">
        <f t="shared" si="10"/>
        <v>109</v>
      </c>
      <c r="L66" s="20">
        <v>4</v>
      </c>
      <c r="M66" s="20">
        <v>2</v>
      </c>
      <c r="N66" s="20">
        <f t="shared" si="11"/>
        <v>111</v>
      </c>
    </row>
    <row r="67" spans="4:14" x14ac:dyDescent="0.3">
      <c r="D67" s="11" t="s">
        <v>69</v>
      </c>
      <c r="E67" s="12">
        <v>42742</v>
      </c>
      <c r="F67" s="20">
        <v>4</v>
      </c>
      <c r="G67" s="20">
        <v>450</v>
      </c>
      <c r="H67" s="20">
        <v>20</v>
      </c>
      <c r="I67" s="20">
        <f t="shared" si="9"/>
        <v>434</v>
      </c>
      <c r="J67" s="20"/>
      <c r="K67" s="20">
        <f t="shared" si="10"/>
        <v>111</v>
      </c>
      <c r="L67" s="20">
        <v>4</v>
      </c>
      <c r="M67" s="20">
        <v>2</v>
      </c>
      <c r="N67" s="20">
        <f t="shared" si="11"/>
        <v>113</v>
      </c>
    </row>
    <row r="68" spans="4:14" x14ac:dyDescent="0.3">
      <c r="D68" s="11" t="s">
        <v>70</v>
      </c>
      <c r="E68" s="12">
        <v>42743</v>
      </c>
      <c r="F68" s="20">
        <v>4</v>
      </c>
      <c r="G68" s="20">
        <v>450</v>
      </c>
      <c r="H68" s="20">
        <v>20</v>
      </c>
      <c r="I68" s="20">
        <f t="shared" si="9"/>
        <v>434</v>
      </c>
      <c r="J68" s="20"/>
      <c r="K68" s="20">
        <f t="shared" si="10"/>
        <v>113</v>
      </c>
      <c r="L68" s="20">
        <v>4</v>
      </c>
      <c r="M68" s="20">
        <v>2</v>
      </c>
      <c r="N68" s="20">
        <f t="shared" si="11"/>
        <v>115</v>
      </c>
    </row>
    <row r="69" spans="4:14" x14ac:dyDescent="0.3">
      <c r="D69" s="11" t="s">
        <v>71</v>
      </c>
      <c r="E69" s="12">
        <v>42744</v>
      </c>
      <c r="F69" s="20">
        <v>4</v>
      </c>
      <c r="G69" s="20">
        <v>450</v>
      </c>
      <c r="H69" s="20">
        <v>20</v>
      </c>
      <c r="I69" s="20">
        <f t="shared" si="9"/>
        <v>434</v>
      </c>
      <c r="J69" s="20"/>
      <c r="K69" s="20">
        <f t="shared" si="10"/>
        <v>115</v>
      </c>
      <c r="L69" s="20">
        <v>4</v>
      </c>
      <c r="M69" s="20">
        <v>2</v>
      </c>
      <c r="N69" s="20">
        <f t="shared" si="11"/>
        <v>117</v>
      </c>
    </row>
    <row r="70" spans="4:14" x14ac:dyDescent="0.3">
      <c r="D70" s="11" t="s">
        <v>72</v>
      </c>
      <c r="E70" s="12">
        <v>42745</v>
      </c>
      <c r="F70" s="20">
        <v>4</v>
      </c>
      <c r="G70" s="20">
        <v>450</v>
      </c>
      <c r="H70" s="20">
        <v>20</v>
      </c>
      <c r="I70" s="20">
        <f t="shared" si="9"/>
        <v>434</v>
      </c>
      <c r="J70" s="20"/>
      <c r="K70" s="20">
        <f t="shared" si="10"/>
        <v>117</v>
      </c>
      <c r="L70" s="20">
        <v>4</v>
      </c>
      <c r="M70" s="20">
        <v>2</v>
      </c>
      <c r="N70" s="20">
        <f t="shared" si="11"/>
        <v>119</v>
      </c>
    </row>
    <row r="71" spans="4:14" x14ac:dyDescent="0.3">
      <c r="D71" s="11" t="s">
        <v>73</v>
      </c>
      <c r="E71" s="12">
        <v>42746</v>
      </c>
      <c r="F71" s="20">
        <v>4</v>
      </c>
      <c r="G71" s="20">
        <v>450</v>
      </c>
      <c r="H71" s="20">
        <v>20</v>
      </c>
      <c r="I71" s="20">
        <f t="shared" si="9"/>
        <v>434</v>
      </c>
      <c r="J71" s="20"/>
      <c r="K71" s="20">
        <f t="shared" si="10"/>
        <v>119</v>
      </c>
      <c r="L71" s="20">
        <v>4</v>
      </c>
      <c r="M71" s="20">
        <v>2</v>
      </c>
      <c r="N71" s="20">
        <f t="shared" si="11"/>
        <v>121</v>
      </c>
    </row>
    <row r="72" spans="4:14" x14ac:dyDescent="0.3">
      <c r="D72" s="11" t="s">
        <v>74</v>
      </c>
      <c r="E72" s="12">
        <v>42747</v>
      </c>
      <c r="F72" s="20">
        <v>4</v>
      </c>
      <c r="G72" s="20">
        <v>450</v>
      </c>
      <c r="H72" s="20">
        <v>20</v>
      </c>
      <c r="I72" s="20">
        <f t="shared" si="9"/>
        <v>434</v>
      </c>
      <c r="J72" s="20"/>
      <c r="K72" s="20">
        <f t="shared" si="10"/>
        <v>121</v>
      </c>
      <c r="L72" s="20">
        <v>4</v>
      </c>
      <c r="M72" s="20">
        <v>2</v>
      </c>
      <c r="N72" s="20">
        <f t="shared" si="11"/>
        <v>123</v>
      </c>
    </row>
    <row r="73" spans="4:14" x14ac:dyDescent="0.3">
      <c r="D73" s="11" t="s">
        <v>17</v>
      </c>
      <c r="E73" s="12">
        <v>42748</v>
      </c>
      <c r="F73" s="20">
        <v>4</v>
      </c>
      <c r="G73" s="20">
        <v>450</v>
      </c>
      <c r="H73" s="20">
        <v>20</v>
      </c>
      <c r="I73" s="20">
        <f t="shared" si="9"/>
        <v>434</v>
      </c>
      <c r="J73" s="20"/>
      <c r="K73" s="20">
        <f t="shared" si="10"/>
        <v>123</v>
      </c>
      <c r="L73" s="20">
        <v>4</v>
      </c>
      <c r="M73" s="20">
        <v>2</v>
      </c>
      <c r="N73" s="20">
        <f t="shared" si="11"/>
        <v>125</v>
      </c>
    </row>
    <row r="74" spans="4:14" x14ac:dyDescent="0.3">
      <c r="D74" s="11" t="s">
        <v>75</v>
      </c>
      <c r="E74" s="12">
        <v>42749</v>
      </c>
      <c r="F74" s="20">
        <v>4</v>
      </c>
      <c r="G74" s="20">
        <v>450</v>
      </c>
      <c r="H74" s="20">
        <v>20</v>
      </c>
      <c r="I74" s="20">
        <f t="shared" si="9"/>
        <v>434</v>
      </c>
      <c r="J74" s="20"/>
      <c r="K74" s="20">
        <f t="shared" si="10"/>
        <v>125</v>
      </c>
      <c r="L74" s="20">
        <v>4</v>
      </c>
      <c r="M74" s="20">
        <v>2</v>
      </c>
      <c r="N74" s="20">
        <f t="shared" si="11"/>
        <v>127</v>
      </c>
    </row>
    <row r="75" spans="4:14" x14ac:dyDescent="0.3">
      <c r="D75" s="11" t="s">
        <v>76</v>
      </c>
      <c r="E75" s="12">
        <v>42750</v>
      </c>
      <c r="F75" s="20">
        <v>4</v>
      </c>
      <c r="G75" s="20">
        <v>450</v>
      </c>
      <c r="H75" s="20">
        <v>20</v>
      </c>
      <c r="I75" s="20">
        <f t="shared" si="9"/>
        <v>434</v>
      </c>
      <c r="J75" s="20"/>
      <c r="K75" s="20">
        <f t="shared" si="10"/>
        <v>127</v>
      </c>
      <c r="L75" s="20">
        <v>4</v>
      </c>
      <c r="M75" s="20">
        <v>2</v>
      </c>
      <c r="N75" s="20">
        <f t="shared" si="11"/>
        <v>129</v>
      </c>
    </row>
    <row r="76" spans="4:14" x14ac:dyDescent="0.3">
      <c r="D76" s="11" t="s">
        <v>18</v>
      </c>
      <c r="E76" s="12">
        <v>42751</v>
      </c>
      <c r="F76" s="20">
        <v>4</v>
      </c>
      <c r="G76" s="20">
        <v>450</v>
      </c>
      <c r="H76" s="20">
        <v>20</v>
      </c>
      <c r="I76" s="20">
        <f t="shared" si="9"/>
        <v>434</v>
      </c>
      <c r="J76" s="20"/>
      <c r="K76" s="20">
        <f t="shared" si="10"/>
        <v>129</v>
      </c>
      <c r="L76" s="20">
        <v>4</v>
      </c>
      <c r="M76" s="20">
        <v>2</v>
      </c>
      <c r="N76" s="20">
        <f t="shared" si="11"/>
        <v>131</v>
      </c>
    </row>
    <row r="77" spans="4:14" x14ac:dyDescent="0.3">
      <c r="D77" s="11" t="s">
        <v>77</v>
      </c>
      <c r="E77" s="12">
        <v>42752</v>
      </c>
      <c r="F77" s="20">
        <v>4</v>
      </c>
      <c r="G77" s="20">
        <v>450</v>
      </c>
      <c r="H77" s="20">
        <v>20</v>
      </c>
      <c r="I77" s="20">
        <f t="shared" si="9"/>
        <v>434</v>
      </c>
      <c r="J77" s="20"/>
      <c r="K77" s="20">
        <f t="shared" si="10"/>
        <v>131</v>
      </c>
      <c r="L77" s="20">
        <v>4</v>
      </c>
      <c r="M77" s="20">
        <v>2</v>
      </c>
      <c r="N77" s="20">
        <f t="shared" si="11"/>
        <v>133</v>
      </c>
    </row>
    <row r="78" spans="4:14" x14ac:dyDescent="0.3">
      <c r="D78" s="11" t="s">
        <v>78</v>
      </c>
      <c r="E78" s="12">
        <v>42753</v>
      </c>
      <c r="F78" s="20">
        <v>4</v>
      </c>
      <c r="G78" s="20">
        <v>450</v>
      </c>
      <c r="H78" s="20">
        <v>20</v>
      </c>
      <c r="I78" s="20">
        <f t="shared" si="9"/>
        <v>434</v>
      </c>
      <c r="J78" s="20"/>
      <c r="K78" s="20">
        <f t="shared" si="10"/>
        <v>133</v>
      </c>
      <c r="L78" s="20">
        <v>4</v>
      </c>
      <c r="M78" s="20">
        <v>2</v>
      </c>
      <c r="N78" s="20">
        <f t="shared" si="11"/>
        <v>135</v>
      </c>
    </row>
    <row r="79" spans="4:14" x14ac:dyDescent="0.3">
      <c r="D79" s="11" t="s">
        <v>79</v>
      </c>
      <c r="E79" s="12">
        <v>42754</v>
      </c>
      <c r="F79" s="20">
        <v>4</v>
      </c>
      <c r="G79" s="20">
        <v>450</v>
      </c>
      <c r="H79" s="20">
        <v>20</v>
      </c>
      <c r="I79" s="20">
        <f t="shared" si="9"/>
        <v>434</v>
      </c>
      <c r="J79" s="20"/>
      <c r="K79" s="20">
        <f t="shared" si="10"/>
        <v>135</v>
      </c>
      <c r="L79" s="20">
        <v>4</v>
      </c>
      <c r="M79" s="20">
        <v>2</v>
      </c>
      <c r="N79" s="20">
        <f t="shared" si="11"/>
        <v>137</v>
      </c>
    </row>
    <row r="80" spans="4:14" x14ac:dyDescent="0.3">
      <c r="D80" s="11" t="s">
        <v>80</v>
      </c>
      <c r="E80" s="12">
        <v>42755</v>
      </c>
      <c r="F80" s="20">
        <v>4</v>
      </c>
      <c r="G80" s="20">
        <v>450</v>
      </c>
      <c r="H80" s="20">
        <v>20</v>
      </c>
      <c r="I80" s="20">
        <f t="shared" si="9"/>
        <v>434</v>
      </c>
      <c r="J80" s="20"/>
      <c r="K80" s="20">
        <f t="shared" si="10"/>
        <v>137</v>
      </c>
      <c r="L80" s="20">
        <v>4</v>
      </c>
      <c r="M80" s="20">
        <v>2</v>
      </c>
      <c r="N80" s="20">
        <f t="shared" si="11"/>
        <v>139</v>
      </c>
    </row>
    <row r="81" spans="4:14" x14ac:dyDescent="0.3">
      <c r="D81" s="11" t="s">
        <v>81</v>
      </c>
      <c r="E81" s="12">
        <v>42756</v>
      </c>
      <c r="F81" s="20">
        <v>4</v>
      </c>
      <c r="G81" s="20">
        <v>450</v>
      </c>
      <c r="H81" s="20">
        <v>20</v>
      </c>
      <c r="I81" s="20">
        <f t="shared" si="9"/>
        <v>434</v>
      </c>
      <c r="J81" s="20"/>
      <c r="K81" s="20">
        <f t="shared" si="10"/>
        <v>139</v>
      </c>
      <c r="L81" s="20">
        <v>4</v>
      </c>
      <c r="M81" s="20">
        <v>2</v>
      </c>
      <c r="N81" s="20">
        <f t="shared" si="11"/>
        <v>141</v>
      </c>
    </row>
    <row r="82" spans="4:14" x14ac:dyDescent="0.3">
      <c r="D82" s="11" t="s">
        <v>82</v>
      </c>
      <c r="E82" s="12">
        <v>42757</v>
      </c>
      <c r="F82" s="20">
        <v>4</v>
      </c>
      <c r="G82" s="20">
        <v>450</v>
      </c>
      <c r="H82" s="20">
        <v>20</v>
      </c>
      <c r="I82" s="20">
        <f t="shared" si="9"/>
        <v>434</v>
      </c>
      <c r="J82" s="20"/>
      <c r="K82" s="20">
        <f t="shared" si="10"/>
        <v>141</v>
      </c>
      <c r="L82" s="20">
        <v>4</v>
      </c>
      <c r="M82" s="20">
        <v>2</v>
      </c>
      <c r="N82" s="20">
        <f t="shared" si="11"/>
        <v>143</v>
      </c>
    </row>
    <row r="83" spans="4:14" x14ac:dyDescent="0.3">
      <c r="D83" s="11" t="s">
        <v>83</v>
      </c>
      <c r="E83" s="12">
        <v>42758</v>
      </c>
      <c r="F83" s="20">
        <v>4</v>
      </c>
      <c r="G83" s="20">
        <v>450</v>
      </c>
      <c r="H83" s="20">
        <v>20</v>
      </c>
      <c r="I83" s="20">
        <f t="shared" si="9"/>
        <v>434</v>
      </c>
      <c r="J83" s="20"/>
      <c r="K83" s="20">
        <f t="shared" si="10"/>
        <v>143</v>
      </c>
      <c r="L83" s="20">
        <v>4</v>
      </c>
      <c r="M83" s="20">
        <v>2</v>
      </c>
      <c r="N83" s="20">
        <f t="shared" si="11"/>
        <v>145</v>
      </c>
    </row>
    <row r="84" spans="4:14" x14ac:dyDescent="0.3">
      <c r="D84" s="11" t="s">
        <v>84</v>
      </c>
      <c r="E84" s="12">
        <v>42759</v>
      </c>
      <c r="F84" s="20">
        <v>4</v>
      </c>
      <c r="G84" s="20">
        <v>450</v>
      </c>
      <c r="H84" s="20">
        <v>20</v>
      </c>
      <c r="I84" s="20">
        <f t="shared" si="9"/>
        <v>434</v>
      </c>
      <c r="J84" s="20"/>
      <c r="K84" s="20">
        <f t="shared" si="10"/>
        <v>145</v>
      </c>
      <c r="L84" s="20">
        <v>4</v>
      </c>
      <c r="M84" s="20">
        <v>2</v>
      </c>
      <c r="N84" s="20">
        <f t="shared" si="11"/>
        <v>147</v>
      </c>
    </row>
    <row r="85" spans="4:14" x14ac:dyDescent="0.3">
      <c r="D85" s="11" t="s">
        <v>85</v>
      </c>
      <c r="E85" s="12">
        <v>42760</v>
      </c>
      <c r="F85" s="20">
        <v>4</v>
      </c>
      <c r="G85" s="20">
        <v>450</v>
      </c>
      <c r="H85" s="20">
        <v>20</v>
      </c>
      <c r="I85" s="20">
        <f t="shared" si="9"/>
        <v>434</v>
      </c>
      <c r="J85" s="20"/>
      <c r="K85" s="20">
        <f t="shared" si="10"/>
        <v>147</v>
      </c>
      <c r="L85" s="20">
        <v>4</v>
      </c>
      <c r="M85" s="20">
        <v>2</v>
      </c>
      <c r="N85" s="20">
        <f t="shared" si="11"/>
        <v>149</v>
      </c>
    </row>
    <row r="86" spans="4:14" x14ac:dyDescent="0.3">
      <c r="D86" s="11" t="s">
        <v>86</v>
      </c>
      <c r="E86" s="12">
        <v>42761</v>
      </c>
      <c r="F86" s="20">
        <v>4</v>
      </c>
      <c r="G86" s="20">
        <v>450</v>
      </c>
      <c r="H86" s="20">
        <v>20</v>
      </c>
      <c r="I86" s="20">
        <f t="shared" si="9"/>
        <v>434</v>
      </c>
      <c r="J86" s="20"/>
      <c r="K86" s="20">
        <f t="shared" si="10"/>
        <v>149</v>
      </c>
      <c r="L86" s="20">
        <v>4</v>
      </c>
      <c r="M86" s="20">
        <v>2</v>
      </c>
      <c r="N86" s="20">
        <f t="shared" si="11"/>
        <v>151</v>
      </c>
    </row>
    <row r="87" spans="4:14" x14ac:dyDescent="0.3">
      <c r="D87" s="11" t="s">
        <v>87</v>
      </c>
      <c r="E87" s="12">
        <v>42762</v>
      </c>
      <c r="F87" s="20">
        <v>4</v>
      </c>
      <c r="G87" s="20">
        <v>450</v>
      </c>
      <c r="H87" s="20">
        <v>20</v>
      </c>
      <c r="I87" s="20">
        <f t="shared" si="9"/>
        <v>434</v>
      </c>
      <c r="J87" s="20"/>
      <c r="K87" s="20">
        <f t="shared" si="10"/>
        <v>151</v>
      </c>
      <c r="L87" s="20">
        <v>4</v>
      </c>
      <c r="M87" s="20">
        <v>2</v>
      </c>
      <c r="N87" s="20">
        <f t="shared" si="11"/>
        <v>153</v>
      </c>
    </row>
    <row r="88" spans="4:14" x14ac:dyDescent="0.3">
      <c r="D88" s="11" t="s">
        <v>88</v>
      </c>
      <c r="E88" s="12">
        <v>42763</v>
      </c>
      <c r="F88" s="20">
        <v>4</v>
      </c>
      <c r="G88" s="20">
        <v>450</v>
      </c>
      <c r="H88" s="20">
        <v>20</v>
      </c>
      <c r="I88" s="20">
        <f t="shared" si="9"/>
        <v>434</v>
      </c>
      <c r="J88" s="20"/>
      <c r="K88" s="20">
        <f t="shared" si="10"/>
        <v>153</v>
      </c>
      <c r="L88" s="20">
        <v>4</v>
      </c>
      <c r="M88" s="20">
        <v>2</v>
      </c>
      <c r="N88" s="20">
        <f t="shared" si="11"/>
        <v>155</v>
      </c>
    </row>
    <row r="89" spans="4:14" x14ac:dyDescent="0.3">
      <c r="D89" s="11" t="s">
        <v>89</v>
      </c>
      <c r="E89" s="12">
        <v>42764</v>
      </c>
      <c r="F89" s="20">
        <v>4</v>
      </c>
      <c r="G89" s="20">
        <v>450</v>
      </c>
      <c r="H89" s="20">
        <v>20</v>
      </c>
      <c r="I89" s="20">
        <f t="shared" si="9"/>
        <v>434</v>
      </c>
      <c r="J89" s="20"/>
      <c r="K89" s="20">
        <f t="shared" si="10"/>
        <v>155</v>
      </c>
      <c r="L89" s="20">
        <v>4</v>
      </c>
      <c r="M89" s="20">
        <v>2</v>
      </c>
      <c r="N89" s="20">
        <f t="shared" si="11"/>
        <v>157</v>
      </c>
    </row>
    <row r="90" spans="4:14" x14ac:dyDescent="0.3">
      <c r="D90" s="11" t="s">
        <v>90</v>
      </c>
      <c r="E90" s="12">
        <v>42765</v>
      </c>
      <c r="F90" s="20">
        <v>4</v>
      </c>
      <c r="G90" s="20">
        <v>450</v>
      </c>
      <c r="H90" s="20">
        <v>20</v>
      </c>
      <c r="I90" s="20">
        <f t="shared" si="9"/>
        <v>434</v>
      </c>
      <c r="J90" s="20"/>
      <c r="K90" s="20">
        <f t="shared" si="10"/>
        <v>157</v>
      </c>
      <c r="L90" s="20">
        <v>4</v>
      </c>
      <c r="M90" s="20">
        <v>2</v>
      </c>
      <c r="N90" s="20">
        <f t="shared" si="11"/>
        <v>159</v>
      </c>
    </row>
    <row r="91" spans="4:14" x14ac:dyDescent="0.3">
      <c r="D91" s="11" t="s">
        <v>91</v>
      </c>
      <c r="E91" s="12">
        <v>42766</v>
      </c>
      <c r="F91" s="20">
        <v>4</v>
      </c>
      <c r="G91" s="20">
        <v>450</v>
      </c>
      <c r="H91" s="20">
        <v>20</v>
      </c>
      <c r="I91" s="20">
        <f t="shared" si="9"/>
        <v>434</v>
      </c>
      <c r="J91" s="20"/>
      <c r="K91" s="20">
        <f t="shared" si="10"/>
        <v>159</v>
      </c>
      <c r="L91" s="20">
        <v>4</v>
      </c>
      <c r="M91" s="20">
        <v>2</v>
      </c>
      <c r="N91" s="20">
        <f t="shared" si="11"/>
        <v>161</v>
      </c>
    </row>
    <row r="92" spans="4:14" x14ac:dyDescent="0.3">
      <c r="D92" s="11" t="s">
        <v>92</v>
      </c>
      <c r="E92" s="12">
        <v>42767</v>
      </c>
      <c r="F92" s="20">
        <v>4</v>
      </c>
      <c r="G92" s="20">
        <v>450</v>
      </c>
      <c r="H92" s="20">
        <v>20</v>
      </c>
      <c r="I92" s="20">
        <f t="shared" si="9"/>
        <v>434</v>
      </c>
      <c r="J92" s="20"/>
      <c r="K92" s="20">
        <f t="shared" si="10"/>
        <v>161</v>
      </c>
      <c r="L92" s="20">
        <v>4</v>
      </c>
      <c r="M92" s="20">
        <v>2</v>
      </c>
      <c r="N92" s="20">
        <f t="shared" si="11"/>
        <v>163</v>
      </c>
    </row>
    <row r="93" spans="4:14" x14ac:dyDescent="0.3">
      <c r="D93" s="11" t="s">
        <v>93</v>
      </c>
      <c r="E93" s="12">
        <v>42768</v>
      </c>
      <c r="F93" s="20">
        <v>4</v>
      </c>
      <c r="G93" s="20">
        <v>450</v>
      </c>
      <c r="H93" s="20">
        <v>20</v>
      </c>
      <c r="I93" s="20">
        <f t="shared" si="9"/>
        <v>434</v>
      </c>
      <c r="J93" s="20"/>
      <c r="K93" s="20">
        <f t="shared" si="10"/>
        <v>163</v>
      </c>
      <c r="L93" s="20">
        <v>4</v>
      </c>
      <c r="M93" s="20">
        <v>2</v>
      </c>
      <c r="N93" s="20">
        <f t="shared" si="11"/>
        <v>165</v>
      </c>
    </row>
    <row r="94" spans="4:14" x14ac:dyDescent="0.3">
      <c r="D94" s="11" t="s">
        <v>94</v>
      </c>
      <c r="E94" s="12">
        <v>42769</v>
      </c>
      <c r="F94" s="20">
        <v>4</v>
      </c>
      <c r="G94" s="20">
        <v>450</v>
      </c>
      <c r="H94" s="20">
        <v>20</v>
      </c>
      <c r="I94" s="20">
        <f t="shared" si="9"/>
        <v>434</v>
      </c>
      <c r="J94" s="20"/>
      <c r="K94" s="20">
        <f t="shared" si="10"/>
        <v>165</v>
      </c>
      <c r="L94" s="20">
        <v>4</v>
      </c>
      <c r="M94" s="20">
        <v>2</v>
      </c>
      <c r="N94" s="20">
        <f t="shared" si="11"/>
        <v>167</v>
      </c>
    </row>
    <row r="95" spans="4:14" x14ac:dyDescent="0.3">
      <c r="D95" s="11" t="s">
        <v>95</v>
      </c>
      <c r="E95" s="12">
        <v>42770</v>
      </c>
      <c r="F95" s="20">
        <v>4</v>
      </c>
      <c r="G95" s="20">
        <v>450</v>
      </c>
      <c r="H95" s="20">
        <v>20</v>
      </c>
      <c r="I95" s="20">
        <f t="shared" si="9"/>
        <v>434</v>
      </c>
      <c r="J95" s="20"/>
      <c r="K95" s="20">
        <f t="shared" si="10"/>
        <v>167</v>
      </c>
      <c r="L95" s="20">
        <v>4</v>
      </c>
      <c r="M95" s="20">
        <v>2</v>
      </c>
      <c r="N95" s="20">
        <f t="shared" si="11"/>
        <v>169</v>
      </c>
    </row>
    <row r="96" spans="4:14" x14ac:dyDescent="0.3">
      <c r="D96" s="11" t="s">
        <v>96</v>
      </c>
      <c r="E96" s="12">
        <v>42771</v>
      </c>
      <c r="F96" s="20">
        <v>4</v>
      </c>
      <c r="G96" s="20">
        <v>450</v>
      </c>
      <c r="H96" s="20">
        <v>20</v>
      </c>
      <c r="I96" s="20">
        <f t="shared" si="9"/>
        <v>434</v>
      </c>
      <c r="J96" s="20"/>
      <c r="K96" s="20">
        <f t="shared" si="10"/>
        <v>169</v>
      </c>
      <c r="L96" s="20">
        <v>4</v>
      </c>
      <c r="M96" s="20">
        <v>2</v>
      </c>
      <c r="N96" s="20">
        <f t="shared" si="11"/>
        <v>171</v>
      </c>
    </row>
    <row r="97" spans="4:14" x14ac:dyDescent="0.3">
      <c r="D97" s="11" t="s">
        <v>97</v>
      </c>
      <c r="E97" s="12">
        <v>42772</v>
      </c>
      <c r="F97" s="20">
        <v>4</v>
      </c>
      <c r="G97" s="20">
        <v>450</v>
      </c>
      <c r="H97" s="20">
        <v>20</v>
      </c>
      <c r="I97" s="20">
        <f t="shared" si="9"/>
        <v>434</v>
      </c>
      <c r="J97" s="20"/>
      <c r="K97" s="20">
        <f t="shared" si="10"/>
        <v>171</v>
      </c>
      <c r="L97" s="20">
        <v>4</v>
      </c>
      <c r="M97" s="20">
        <v>2</v>
      </c>
      <c r="N97" s="20">
        <f t="shared" si="11"/>
        <v>173</v>
      </c>
    </row>
    <row r="98" spans="4:14" x14ac:dyDescent="0.3">
      <c r="D98" s="11" t="s">
        <v>98</v>
      </c>
      <c r="E98" s="12">
        <v>42773</v>
      </c>
      <c r="F98" s="20">
        <v>4</v>
      </c>
      <c r="G98" s="20">
        <v>450</v>
      </c>
      <c r="H98" s="20">
        <v>20</v>
      </c>
      <c r="I98" s="20">
        <f t="shared" si="9"/>
        <v>434</v>
      </c>
      <c r="J98" s="20"/>
      <c r="K98" s="20">
        <f t="shared" si="10"/>
        <v>173</v>
      </c>
      <c r="L98" s="20">
        <v>4</v>
      </c>
      <c r="M98" s="20">
        <v>2</v>
      </c>
      <c r="N98" s="20">
        <f t="shared" si="11"/>
        <v>175</v>
      </c>
    </row>
    <row r="99" spans="4:14" x14ac:dyDescent="0.3">
      <c r="D99" s="11" t="s">
        <v>99</v>
      </c>
      <c r="E99" s="12">
        <v>42774</v>
      </c>
      <c r="F99" s="20">
        <v>4</v>
      </c>
      <c r="G99" s="20">
        <v>450</v>
      </c>
      <c r="H99" s="20">
        <v>20</v>
      </c>
      <c r="I99" s="20">
        <f t="shared" si="9"/>
        <v>434</v>
      </c>
      <c r="J99" s="20"/>
      <c r="K99" s="20">
        <f t="shared" si="10"/>
        <v>175</v>
      </c>
      <c r="L99" s="20">
        <v>4</v>
      </c>
      <c r="M99" s="20">
        <v>2</v>
      </c>
      <c r="N99" s="20">
        <f t="shared" si="11"/>
        <v>177</v>
      </c>
    </row>
    <row r="100" spans="4:14" x14ac:dyDescent="0.3">
      <c r="D100" s="11" t="s">
        <v>100</v>
      </c>
      <c r="E100" s="12">
        <v>42775</v>
      </c>
      <c r="F100" s="20">
        <v>4</v>
      </c>
      <c r="G100" s="20">
        <v>450</v>
      </c>
      <c r="H100" s="20">
        <v>20</v>
      </c>
      <c r="I100" s="20">
        <f t="shared" si="9"/>
        <v>434</v>
      </c>
      <c r="J100" s="20"/>
      <c r="K100" s="20">
        <f t="shared" si="10"/>
        <v>177</v>
      </c>
      <c r="L100" s="20">
        <v>4</v>
      </c>
      <c r="M100" s="20">
        <v>2</v>
      </c>
      <c r="N100" s="20">
        <f t="shared" si="11"/>
        <v>179</v>
      </c>
    </row>
    <row r="101" spans="4:14" x14ac:dyDescent="0.3">
      <c r="D101" s="11" t="s">
        <v>101</v>
      </c>
      <c r="E101" s="12">
        <v>42776</v>
      </c>
      <c r="F101" s="20">
        <v>4</v>
      </c>
      <c r="G101" s="20">
        <v>450</v>
      </c>
      <c r="H101" s="20">
        <v>20</v>
      </c>
      <c r="I101" s="20">
        <f t="shared" si="9"/>
        <v>434</v>
      </c>
      <c r="J101" s="20"/>
      <c r="K101" s="20">
        <f t="shared" si="10"/>
        <v>179</v>
      </c>
      <c r="L101" s="20">
        <v>4</v>
      </c>
      <c r="M101" s="20">
        <v>2</v>
      </c>
      <c r="N101" s="20">
        <f t="shared" si="11"/>
        <v>181</v>
      </c>
    </row>
    <row r="102" spans="4:14" x14ac:dyDescent="0.3">
      <c r="D102" s="11" t="s">
        <v>102</v>
      </c>
      <c r="E102" s="12">
        <v>42777</v>
      </c>
      <c r="F102" s="20">
        <v>4</v>
      </c>
      <c r="G102" s="20">
        <v>450</v>
      </c>
      <c r="H102" s="20">
        <v>20</v>
      </c>
      <c r="I102" s="20">
        <f t="shared" si="9"/>
        <v>434</v>
      </c>
      <c r="J102" s="20"/>
      <c r="K102" s="20">
        <f t="shared" si="10"/>
        <v>181</v>
      </c>
      <c r="L102" s="20">
        <v>4</v>
      </c>
      <c r="M102" s="20">
        <v>2</v>
      </c>
      <c r="N102" s="20">
        <f t="shared" si="11"/>
        <v>183</v>
      </c>
    </row>
    <row r="103" spans="4:14" x14ac:dyDescent="0.3">
      <c r="D103" s="11" t="s">
        <v>103</v>
      </c>
      <c r="E103" s="12">
        <v>42778</v>
      </c>
      <c r="F103" s="20">
        <v>4</v>
      </c>
      <c r="G103" s="20">
        <v>450</v>
      </c>
      <c r="H103" s="20">
        <v>20</v>
      </c>
      <c r="I103" s="20">
        <f t="shared" si="9"/>
        <v>434</v>
      </c>
      <c r="J103" s="20"/>
      <c r="K103" s="20">
        <f t="shared" si="10"/>
        <v>183</v>
      </c>
      <c r="L103" s="20">
        <v>4</v>
      </c>
      <c r="M103" s="20">
        <v>2</v>
      </c>
      <c r="N103" s="20">
        <f t="shared" si="11"/>
        <v>185</v>
      </c>
    </row>
    <row r="104" spans="4:14" x14ac:dyDescent="0.3">
      <c r="D104" s="8" t="s">
        <v>104</v>
      </c>
      <c r="E104" s="12">
        <v>42779</v>
      </c>
      <c r="F104" s="20">
        <v>4</v>
      </c>
      <c r="G104" s="20">
        <v>450</v>
      </c>
      <c r="H104" s="20">
        <v>20</v>
      </c>
      <c r="I104" s="20">
        <f t="shared" si="9"/>
        <v>434</v>
      </c>
      <c r="J104" s="20"/>
      <c r="K104" s="20">
        <f t="shared" si="10"/>
        <v>185</v>
      </c>
      <c r="L104" s="20">
        <v>4</v>
      </c>
      <c r="M104" s="20">
        <v>2</v>
      </c>
      <c r="N104" s="20">
        <f t="shared" si="11"/>
        <v>187</v>
      </c>
    </row>
    <row r="105" spans="4:14" x14ac:dyDescent="0.3">
      <c r="D105" s="8" t="s">
        <v>105</v>
      </c>
      <c r="E105" s="12">
        <v>42780</v>
      </c>
      <c r="F105" s="20">
        <v>4</v>
      </c>
      <c r="G105" s="20">
        <v>450</v>
      </c>
      <c r="H105" s="20">
        <v>20</v>
      </c>
      <c r="I105" s="20">
        <f t="shared" si="9"/>
        <v>434</v>
      </c>
      <c r="J105" s="20"/>
      <c r="K105" s="20">
        <f t="shared" si="10"/>
        <v>187</v>
      </c>
      <c r="L105" s="20">
        <v>4</v>
      </c>
      <c r="M105" s="20">
        <v>2</v>
      </c>
      <c r="N105" s="20">
        <f t="shared" si="11"/>
        <v>189</v>
      </c>
    </row>
    <row r="106" spans="4:14" x14ac:dyDescent="0.3">
      <c r="D106" s="8" t="s">
        <v>106</v>
      </c>
      <c r="E106" s="12">
        <v>42781</v>
      </c>
      <c r="F106" s="20">
        <v>4</v>
      </c>
      <c r="G106" s="20">
        <v>450</v>
      </c>
      <c r="H106" s="20">
        <v>20</v>
      </c>
      <c r="I106" s="20">
        <f t="shared" si="9"/>
        <v>434</v>
      </c>
      <c r="J106" s="20"/>
      <c r="K106" s="20">
        <f t="shared" si="10"/>
        <v>189</v>
      </c>
      <c r="L106" s="20">
        <v>4</v>
      </c>
      <c r="M106" s="20">
        <v>2</v>
      </c>
      <c r="N106" s="20">
        <f t="shared" si="11"/>
        <v>191</v>
      </c>
    </row>
    <row r="107" spans="4:14" x14ac:dyDescent="0.3">
      <c r="D107" s="8" t="s">
        <v>107</v>
      </c>
      <c r="E107" s="12">
        <v>42782</v>
      </c>
      <c r="F107" s="20">
        <v>4</v>
      </c>
      <c r="G107" s="20">
        <v>450</v>
      </c>
      <c r="H107" s="20">
        <v>20</v>
      </c>
      <c r="I107" s="20">
        <f t="shared" si="9"/>
        <v>434</v>
      </c>
      <c r="J107" s="20"/>
      <c r="K107" s="20">
        <f t="shared" si="10"/>
        <v>191</v>
      </c>
      <c r="L107" s="20">
        <v>4</v>
      </c>
      <c r="M107" s="20">
        <v>2</v>
      </c>
      <c r="N107" s="20">
        <f t="shared" si="11"/>
        <v>193</v>
      </c>
    </row>
    <row r="108" spans="4:14" x14ac:dyDescent="0.3">
      <c r="D108" s="8" t="s">
        <v>108</v>
      </c>
      <c r="E108" s="12">
        <v>42783</v>
      </c>
      <c r="F108" s="20">
        <v>4</v>
      </c>
      <c r="G108" s="20">
        <v>450</v>
      </c>
      <c r="H108" s="20">
        <v>20</v>
      </c>
      <c r="I108" s="20">
        <f t="shared" si="9"/>
        <v>434</v>
      </c>
      <c r="J108" s="20"/>
      <c r="K108" s="20">
        <f t="shared" si="10"/>
        <v>193</v>
      </c>
      <c r="L108" s="20">
        <v>4</v>
      </c>
      <c r="M108" s="20">
        <v>2</v>
      </c>
      <c r="N108" s="20">
        <f t="shared" si="11"/>
        <v>195</v>
      </c>
    </row>
    <row r="109" spans="4:14" x14ac:dyDescent="0.3">
      <c r="D109" s="8" t="s">
        <v>109</v>
      </c>
      <c r="E109" s="12">
        <v>42784</v>
      </c>
      <c r="F109" s="20">
        <v>4</v>
      </c>
      <c r="G109" s="20">
        <v>450</v>
      </c>
      <c r="H109" s="20">
        <v>20</v>
      </c>
      <c r="I109" s="20">
        <f t="shared" si="9"/>
        <v>434</v>
      </c>
      <c r="J109" s="20"/>
      <c r="K109" s="20">
        <f t="shared" si="10"/>
        <v>195</v>
      </c>
      <c r="L109" s="20">
        <v>4</v>
      </c>
      <c r="M109" s="20">
        <v>2</v>
      </c>
      <c r="N109" s="20">
        <f t="shared" si="11"/>
        <v>197</v>
      </c>
    </row>
    <row r="110" spans="4:14" x14ac:dyDescent="0.3">
      <c r="D110" s="8" t="s">
        <v>110</v>
      </c>
      <c r="E110" s="12">
        <v>42785</v>
      </c>
      <c r="F110" s="20">
        <v>4</v>
      </c>
      <c r="G110" s="20">
        <v>450</v>
      </c>
      <c r="H110" s="20">
        <v>20</v>
      </c>
      <c r="I110" s="20">
        <f t="shared" si="9"/>
        <v>434</v>
      </c>
      <c r="J110" s="20"/>
      <c r="K110" s="20">
        <f t="shared" si="10"/>
        <v>197</v>
      </c>
      <c r="L110" s="20">
        <v>4</v>
      </c>
      <c r="M110" s="20">
        <v>2</v>
      </c>
      <c r="N110" s="20">
        <f t="shared" si="11"/>
        <v>199</v>
      </c>
    </row>
    <row r="111" spans="4:14" x14ac:dyDescent="0.3">
      <c r="D111" s="8" t="s">
        <v>111</v>
      </c>
      <c r="E111" s="12">
        <v>42786</v>
      </c>
      <c r="F111" s="20">
        <v>4</v>
      </c>
      <c r="G111" s="20">
        <v>450</v>
      </c>
      <c r="H111" s="20">
        <v>20</v>
      </c>
      <c r="I111" s="20">
        <f t="shared" si="9"/>
        <v>434</v>
      </c>
      <c r="J111" s="20"/>
      <c r="K111" s="20">
        <f t="shared" si="10"/>
        <v>199</v>
      </c>
      <c r="L111" s="20">
        <v>4</v>
      </c>
      <c r="M111" s="20">
        <v>2</v>
      </c>
      <c r="N111" s="20">
        <f t="shared" si="11"/>
        <v>201</v>
      </c>
    </row>
    <row r="112" spans="4:14" x14ac:dyDescent="0.3">
      <c r="D112" s="8" t="s">
        <v>112</v>
      </c>
      <c r="E112" s="12">
        <v>42787</v>
      </c>
      <c r="F112" s="20">
        <v>4</v>
      </c>
      <c r="G112" s="20">
        <v>450</v>
      </c>
      <c r="H112" s="20">
        <v>20</v>
      </c>
      <c r="I112" s="20">
        <f t="shared" si="9"/>
        <v>434</v>
      </c>
      <c r="J112" s="20"/>
      <c r="K112" s="20">
        <f t="shared" si="10"/>
        <v>201</v>
      </c>
      <c r="L112" s="20">
        <v>4</v>
      </c>
      <c r="M112" s="20">
        <v>2</v>
      </c>
      <c r="N112" s="20">
        <f t="shared" si="11"/>
        <v>203</v>
      </c>
    </row>
    <row r="113" spans="4:14" x14ac:dyDescent="0.3">
      <c r="D113" s="8" t="s">
        <v>113</v>
      </c>
      <c r="E113" s="12">
        <v>42788</v>
      </c>
      <c r="F113" s="20">
        <v>4</v>
      </c>
      <c r="G113" s="20">
        <v>450</v>
      </c>
      <c r="H113" s="20">
        <v>20</v>
      </c>
      <c r="I113" s="20">
        <f t="shared" si="9"/>
        <v>434</v>
      </c>
      <c r="J113" s="20"/>
      <c r="K113" s="20">
        <f t="shared" si="10"/>
        <v>203</v>
      </c>
      <c r="L113" s="20">
        <v>4</v>
      </c>
      <c r="M113" s="20">
        <v>2</v>
      </c>
      <c r="N113" s="20">
        <f t="shared" si="11"/>
        <v>205</v>
      </c>
    </row>
    <row r="114" spans="4:14" x14ac:dyDescent="0.3">
      <c r="D114" s="8" t="s">
        <v>114</v>
      </c>
      <c r="E114" s="12">
        <v>42789</v>
      </c>
      <c r="F114" s="20">
        <v>4</v>
      </c>
      <c r="G114" s="20">
        <v>450</v>
      </c>
      <c r="H114" s="20">
        <v>20</v>
      </c>
      <c r="I114" s="20">
        <f t="shared" si="9"/>
        <v>434</v>
      </c>
      <c r="J114" s="20"/>
      <c r="K114" s="20">
        <f t="shared" si="10"/>
        <v>205</v>
      </c>
      <c r="L114" s="20">
        <v>4</v>
      </c>
      <c r="M114" s="20">
        <v>2</v>
      </c>
      <c r="N114" s="20">
        <f t="shared" si="11"/>
        <v>207</v>
      </c>
    </row>
    <row r="115" spans="4:14" x14ac:dyDescent="0.3">
      <c r="D115" s="8" t="s">
        <v>115</v>
      </c>
      <c r="E115" s="12">
        <v>42790</v>
      </c>
      <c r="F115" s="20">
        <v>4</v>
      </c>
      <c r="G115" s="20">
        <v>450</v>
      </c>
      <c r="H115" s="20">
        <v>20</v>
      </c>
      <c r="I115" s="20">
        <f t="shared" si="9"/>
        <v>434</v>
      </c>
      <c r="J115" s="20"/>
      <c r="K115" s="20">
        <f t="shared" si="10"/>
        <v>207</v>
      </c>
      <c r="L115" s="20">
        <v>4</v>
      </c>
      <c r="M115" s="20">
        <v>2</v>
      </c>
      <c r="N115" s="20">
        <f t="shared" si="11"/>
        <v>209</v>
      </c>
    </row>
    <row r="116" spans="4:14" x14ac:dyDescent="0.3">
      <c r="D116" s="8" t="s">
        <v>116</v>
      </c>
      <c r="E116" s="12">
        <v>42791</v>
      </c>
      <c r="F116" s="20">
        <v>4</v>
      </c>
      <c r="G116" s="20">
        <v>450</v>
      </c>
      <c r="H116" s="20">
        <v>20</v>
      </c>
      <c r="I116" s="20">
        <f t="shared" si="9"/>
        <v>434</v>
      </c>
      <c r="J116" s="20"/>
      <c r="K116" s="20">
        <f t="shared" si="10"/>
        <v>209</v>
      </c>
      <c r="L116" s="20">
        <v>4</v>
      </c>
      <c r="M116" s="20">
        <v>2</v>
      </c>
      <c r="N116" s="20">
        <f t="shared" si="11"/>
        <v>211</v>
      </c>
    </row>
    <row r="117" spans="4:14" x14ac:dyDescent="0.3">
      <c r="D117" s="8" t="s">
        <v>117</v>
      </c>
      <c r="E117" s="12">
        <v>42792</v>
      </c>
      <c r="F117" s="20">
        <v>4</v>
      </c>
      <c r="G117" s="20">
        <v>450</v>
      </c>
      <c r="H117" s="20">
        <v>20</v>
      </c>
      <c r="I117" s="20">
        <f t="shared" si="9"/>
        <v>434</v>
      </c>
      <c r="J117" s="20"/>
      <c r="K117" s="20">
        <f t="shared" si="10"/>
        <v>211</v>
      </c>
      <c r="L117" s="20">
        <v>4</v>
      </c>
      <c r="M117" s="20">
        <v>2</v>
      </c>
      <c r="N117" s="20">
        <f t="shared" si="11"/>
        <v>213</v>
      </c>
    </row>
    <row r="118" spans="4:14" x14ac:dyDescent="0.3">
      <c r="D118" s="8" t="s">
        <v>118</v>
      </c>
      <c r="E118" s="12">
        <v>42793</v>
      </c>
      <c r="F118" s="20">
        <v>4</v>
      </c>
      <c r="G118" s="20">
        <v>450</v>
      </c>
      <c r="H118" s="20">
        <v>20</v>
      </c>
      <c r="I118" s="20">
        <f t="shared" ref="I118:I122" si="12">F118+G118-H118</f>
        <v>434</v>
      </c>
      <c r="J118" s="20"/>
      <c r="K118" s="20">
        <f t="shared" ref="K118:K122" si="13">N117</f>
        <v>213</v>
      </c>
      <c r="L118" s="20">
        <v>4</v>
      </c>
      <c r="M118" s="20">
        <v>2</v>
      </c>
      <c r="N118" s="20">
        <f t="shared" ref="N118:N122" si="14">K118+L118-M118</f>
        <v>215</v>
      </c>
    </row>
    <row r="119" spans="4:14" x14ac:dyDescent="0.3">
      <c r="D119" s="8" t="s">
        <v>119</v>
      </c>
      <c r="E119" s="12">
        <v>42794</v>
      </c>
      <c r="F119" s="20">
        <v>4</v>
      </c>
      <c r="G119" s="20">
        <v>450</v>
      </c>
      <c r="H119" s="20">
        <v>20</v>
      </c>
      <c r="I119" s="20">
        <f t="shared" si="12"/>
        <v>434</v>
      </c>
      <c r="J119" s="20"/>
      <c r="K119" s="20">
        <f t="shared" si="13"/>
        <v>215</v>
      </c>
      <c r="L119" s="20">
        <v>4</v>
      </c>
      <c r="M119" s="20">
        <v>2</v>
      </c>
      <c r="N119" s="20">
        <f t="shared" si="14"/>
        <v>217</v>
      </c>
    </row>
    <row r="120" spans="4:14" x14ac:dyDescent="0.3">
      <c r="D120" s="8" t="s">
        <v>120</v>
      </c>
      <c r="E120" s="12">
        <v>42795</v>
      </c>
      <c r="F120" s="20">
        <v>4</v>
      </c>
      <c r="G120" s="20">
        <v>450</v>
      </c>
      <c r="H120" s="20">
        <v>20</v>
      </c>
      <c r="I120" s="20">
        <f t="shared" si="12"/>
        <v>434</v>
      </c>
      <c r="J120" s="20"/>
      <c r="K120" s="20">
        <f t="shared" si="13"/>
        <v>217</v>
      </c>
      <c r="L120" s="20">
        <v>4</v>
      </c>
      <c r="M120" s="20">
        <v>2</v>
      </c>
      <c r="N120" s="20">
        <f t="shared" si="14"/>
        <v>219</v>
      </c>
    </row>
    <row r="121" spans="4:14" x14ac:dyDescent="0.3">
      <c r="D121" s="8" t="s">
        <v>121</v>
      </c>
      <c r="E121" s="12">
        <v>42796</v>
      </c>
      <c r="F121" s="20">
        <v>4</v>
      </c>
      <c r="G121" s="20">
        <v>450</v>
      </c>
      <c r="H121" s="20">
        <v>20</v>
      </c>
      <c r="I121" s="20">
        <f t="shared" si="12"/>
        <v>434</v>
      </c>
      <c r="J121" s="20"/>
      <c r="K121" s="20">
        <f t="shared" si="13"/>
        <v>219</v>
      </c>
      <c r="L121" s="20">
        <v>4</v>
      </c>
      <c r="M121" s="20">
        <v>2</v>
      </c>
      <c r="N121" s="20">
        <f t="shared" si="14"/>
        <v>221</v>
      </c>
    </row>
    <row r="122" spans="4:14" x14ac:dyDescent="0.3">
      <c r="D122" s="8" t="s">
        <v>122</v>
      </c>
      <c r="E122" s="12">
        <v>42797</v>
      </c>
      <c r="F122" s="20">
        <v>4</v>
      </c>
      <c r="G122" s="20">
        <v>450</v>
      </c>
      <c r="H122" s="20">
        <v>20</v>
      </c>
      <c r="I122" s="20">
        <f t="shared" si="12"/>
        <v>434</v>
      </c>
      <c r="J122" s="20"/>
      <c r="K122" s="20">
        <f t="shared" si="13"/>
        <v>221</v>
      </c>
      <c r="L122" s="20">
        <v>4</v>
      </c>
      <c r="M122" s="20">
        <v>2</v>
      </c>
      <c r="N122" s="20">
        <f t="shared" si="14"/>
        <v>223</v>
      </c>
    </row>
    <row r="123" spans="4:14" x14ac:dyDescent="0.3">
      <c r="D123" s="21" t="s">
        <v>72</v>
      </c>
      <c r="E123" s="12">
        <v>42798</v>
      </c>
      <c r="F123" s="21">
        <v>4</v>
      </c>
      <c r="G123" s="21">
        <v>450</v>
      </c>
      <c r="H123" s="21">
        <v>20</v>
      </c>
      <c r="I123" s="21">
        <f t="shared" ref="I123:I156" si="15">F123+G123-H123</f>
        <v>434</v>
      </c>
      <c r="J123" s="21"/>
      <c r="K123" s="21">
        <f t="shared" ref="K123:K156" si="16">N122</f>
        <v>223</v>
      </c>
      <c r="L123" s="21">
        <v>4</v>
      </c>
      <c r="M123" s="21">
        <v>2</v>
      </c>
      <c r="N123" s="21">
        <f t="shared" ref="N123:N156" si="17">K123+L123-M123</f>
        <v>225</v>
      </c>
    </row>
    <row r="124" spans="4:14" x14ac:dyDescent="0.3">
      <c r="D124" s="21" t="s">
        <v>73</v>
      </c>
      <c r="E124" s="12">
        <v>42799</v>
      </c>
      <c r="F124" s="21">
        <v>4</v>
      </c>
      <c r="G124" s="21">
        <v>450</v>
      </c>
      <c r="H124" s="21">
        <v>20</v>
      </c>
      <c r="I124" s="21">
        <f t="shared" si="15"/>
        <v>434</v>
      </c>
      <c r="J124" s="21"/>
      <c r="K124" s="21">
        <f t="shared" si="16"/>
        <v>225</v>
      </c>
      <c r="L124" s="21">
        <v>4</v>
      </c>
      <c r="M124" s="21">
        <v>2</v>
      </c>
      <c r="N124" s="21">
        <f t="shared" si="17"/>
        <v>227</v>
      </c>
    </row>
    <row r="125" spans="4:14" x14ac:dyDescent="0.3">
      <c r="D125" s="21" t="s">
        <v>74</v>
      </c>
      <c r="E125" s="12">
        <v>42800</v>
      </c>
      <c r="F125" s="21">
        <v>4</v>
      </c>
      <c r="G125" s="21">
        <v>450</v>
      </c>
      <c r="H125" s="21">
        <v>20</v>
      </c>
      <c r="I125" s="21">
        <f t="shared" si="15"/>
        <v>434</v>
      </c>
      <c r="J125" s="21"/>
      <c r="K125" s="21">
        <f t="shared" si="16"/>
        <v>227</v>
      </c>
      <c r="L125" s="21">
        <v>4</v>
      </c>
      <c r="M125" s="21">
        <v>2</v>
      </c>
      <c r="N125" s="21">
        <f t="shared" si="17"/>
        <v>229</v>
      </c>
    </row>
    <row r="126" spans="4:14" x14ac:dyDescent="0.3">
      <c r="D126" s="21" t="s">
        <v>17</v>
      </c>
      <c r="E126" s="12">
        <v>42801</v>
      </c>
      <c r="F126" s="21">
        <v>4</v>
      </c>
      <c r="G126" s="21">
        <v>450</v>
      </c>
      <c r="H126" s="21">
        <v>20</v>
      </c>
      <c r="I126" s="21">
        <f t="shared" si="15"/>
        <v>434</v>
      </c>
      <c r="J126" s="21"/>
      <c r="K126" s="21">
        <f t="shared" si="16"/>
        <v>229</v>
      </c>
      <c r="L126" s="21">
        <v>4</v>
      </c>
      <c r="M126" s="21">
        <v>2</v>
      </c>
      <c r="N126" s="21">
        <f t="shared" si="17"/>
        <v>231</v>
      </c>
    </row>
    <row r="127" spans="4:14" x14ac:dyDescent="0.3">
      <c r="D127" s="21" t="s">
        <v>75</v>
      </c>
      <c r="E127" s="12">
        <v>42802</v>
      </c>
      <c r="F127" s="21">
        <v>4</v>
      </c>
      <c r="G127" s="21">
        <v>450</v>
      </c>
      <c r="H127" s="21">
        <v>20</v>
      </c>
      <c r="I127" s="21">
        <f t="shared" si="15"/>
        <v>434</v>
      </c>
      <c r="J127" s="21"/>
      <c r="K127" s="21">
        <f t="shared" si="16"/>
        <v>231</v>
      </c>
      <c r="L127" s="21">
        <v>4</v>
      </c>
      <c r="M127" s="21">
        <v>2</v>
      </c>
      <c r="N127" s="21">
        <f t="shared" si="17"/>
        <v>233</v>
      </c>
    </row>
    <row r="128" spans="4:14" x14ac:dyDescent="0.3">
      <c r="D128" s="21" t="s">
        <v>76</v>
      </c>
      <c r="E128" s="12">
        <v>42803</v>
      </c>
      <c r="F128" s="21">
        <v>4</v>
      </c>
      <c r="G128" s="21">
        <v>450</v>
      </c>
      <c r="H128" s="21">
        <v>20</v>
      </c>
      <c r="I128" s="21">
        <f t="shared" si="15"/>
        <v>434</v>
      </c>
      <c r="J128" s="21"/>
      <c r="K128" s="21">
        <f t="shared" si="16"/>
        <v>233</v>
      </c>
      <c r="L128" s="21">
        <v>4</v>
      </c>
      <c r="M128" s="21">
        <v>2</v>
      </c>
      <c r="N128" s="21">
        <f t="shared" si="17"/>
        <v>235</v>
      </c>
    </row>
    <row r="129" spans="4:14" x14ac:dyDescent="0.3">
      <c r="D129" s="21" t="s">
        <v>18</v>
      </c>
      <c r="E129" s="12">
        <v>42804</v>
      </c>
      <c r="F129" s="21">
        <v>4</v>
      </c>
      <c r="G129" s="21">
        <v>450</v>
      </c>
      <c r="H129" s="21">
        <v>20</v>
      </c>
      <c r="I129" s="21">
        <f t="shared" si="15"/>
        <v>434</v>
      </c>
      <c r="J129" s="21"/>
      <c r="K129" s="21">
        <f t="shared" si="16"/>
        <v>235</v>
      </c>
      <c r="L129" s="21">
        <v>4</v>
      </c>
      <c r="M129" s="21">
        <v>2</v>
      </c>
      <c r="N129" s="21">
        <f t="shared" si="17"/>
        <v>237</v>
      </c>
    </row>
    <row r="130" spans="4:14" x14ac:dyDescent="0.3">
      <c r="D130" s="21" t="s">
        <v>77</v>
      </c>
      <c r="E130" s="12">
        <v>42805</v>
      </c>
      <c r="F130" s="21">
        <v>4</v>
      </c>
      <c r="G130" s="21">
        <v>450</v>
      </c>
      <c r="H130" s="21">
        <v>20</v>
      </c>
      <c r="I130" s="21">
        <f t="shared" si="15"/>
        <v>434</v>
      </c>
      <c r="J130" s="21"/>
      <c r="K130" s="21">
        <f t="shared" si="16"/>
        <v>237</v>
      </c>
      <c r="L130" s="21">
        <v>4</v>
      </c>
      <c r="M130" s="21">
        <v>2</v>
      </c>
      <c r="N130" s="21">
        <f t="shared" si="17"/>
        <v>239</v>
      </c>
    </row>
    <row r="131" spans="4:14" x14ac:dyDescent="0.3">
      <c r="D131" s="21" t="s">
        <v>78</v>
      </c>
      <c r="E131" s="12">
        <v>42806</v>
      </c>
      <c r="F131" s="21">
        <v>4</v>
      </c>
      <c r="G131" s="21">
        <v>450</v>
      </c>
      <c r="H131" s="21">
        <v>20</v>
      </c>
      <c r="I131" s="21">
        <f t="shared" si="15"/>
        <v>434</v>
      </c>
      <c r="J131" s="21"/>
      <c r="K131" s="21">
        <f t="shared" si="16"/>
        <v>239</v>
      </c>
      <c r="L131" s="21">
        <v>4</v>
      </c>
      <c r="M131" s="21">
        <v>2</v>
      </c>
      <c r="N131" s="21">
        <f t="shared" si="17"/>
        <v>241</v>
      </c>
    </row>
    <row r="132" spans="4:14" x14ac:dyDescent="0.3">
      <c r="D132" s="21" t="s">
        <v>79</v>
      </c>
      <c r="E132" s="12">
        <v>42807</v>
      </c>
      <c r="F132" s="21">
        <v>4</v>
      </c>
      <c r="G132" s="21">
        <v>450</v>
      </c>
      <c r="H132" s="21">
        <v>20</v>
      </c>
      <c r="I132" s="21">
        <f t="shared" si="15"/>
        <v>434</v>
      </c>
      <c r="J132" s="21"/>
      <c r="K132" s="21">
        <f t="shared" si="16"/>
        <v>241</v>
      </c>
      <c r="L132" s="21">
        <v>4</v>
      </c>
      <c r="M132" s="21">
        <v>2</v>
      </c>
      <c r="N132" s="21">
        <f t="shared" si="17"/>
        <v>243</v>
      </c>
    </row>
    <row r="133" spans="4:14" x14ac:dyDescent="0.3">
      <c r="D133" s="21" t="s">
        <v>80</v>
      </c>
      <c r="E133" s="12">
        <v>42808</v>
      </c>
      <c r="F133" s="21">
        <v>4</v>
      </c>
      <c r="G133" s="21">
        <v>450</v>
      </c>
      <c r="H133" s="21">
        <v>20</v>
      </c>
      <c r="I133" s="21">
        <f t="shared" si="15"/>
        <v>434</v>
      </c>
      <c r="J133" s="21"/>
      <c r="K133" s="21">
        <f t="shared" si="16"/>
        <v>243</v>
      </c>
      <c r="L133" s="21">
        <v>4</v>
      </c>
      <c r="M133" s="21">
        <v>2</v>
      </c>
      <c r="N133" s="21">
        <f t="shared" si="17"/>
        <v>245</v>
      </c>
    </row>
    <row r="134" spans="4:14" x14ac:dyDescent="0.3">
      <c r="D134" s="21" t="s">
        <v>81</v>
      </c>
      <c r="E134" s="12">
        <v>42809</v>
      </c>
      <c r="F134" s="21">
        <v>4</v>
      </c>
      <c r="G134" s="21">
        <v>450</v>
      </c>
      <c r="H134" s="21">
        <v>20</v>
      </c>
      <c r="I134" s="21">
        <f t="shared" si="15"/>
        <v>434</v>
      </c>
      <c r="J134" s="21"/>
      <c r="K134" s="21">
        <f t="shared" si="16"/>
        <v>245</v>
      </c>
      <c r="L134" s="21">
        <v>4</v>
      </c>
      <c r="M134" s="21">
        <v>2</v>
      </c>
      <c r="N134" s="21">
        <f t="shared" si="17"/>
        <v>247</v>
      </c>
    </row>
    <row r="135" spans="4:14" x14ac:dyDescent="0.3">
      <c r="D135" s="21" t="s">
        <v>82</v>
      </c>
      <c r="E135" s="12">
        <v>42810</v>
      </c>
      <c r="F135" s="21">
        <v>4</v>
      </c>
      <c r="G135" s="21">
        <v>450</v>
      </c>
      <c r="H135" s="21">
        <v>20</v>
      </c>
      <c r="I135" s="21">
        <f t="shared" si="15"/>
        <v>434</v>
      </c>
      <c r="J135" s="21"/>
      <c r="K135" s="21">
        <f t="shared" si="16"/>
        <v>247</v>
      </c>
      <c r="L135" s="21">
        <v>4</v>
      </c>
      <c r="M135" s="21">
        <v>2</v>
      </c>
      <c r="N135" s="21">
        <f t="shared" si="17"/>
        <v>249</v>
      </c>
    </row>
    <row r="136" spans="4:14" x14ac:dyDescent="0.3">
      <c r="D136" s="21" t="s">
        <v>83</v>
      </c>
      <c r="E136" s="12">
        <v>42811</v>
      </c>
      <c r="F136" s="21">
        <v>4</v>
      </c>
      <c r="G136" s="21">
        <v>450</v>
      </c>
      <c r="H136" s="21">
        <v>20</v>
      </c>
      <c r="I136" s="21">
        <f t="shared" si="15"/>
        <v>434</v>
      </c>
      <c r="J136" s="21"/>
      <c r="K136" s="21">
        <f t="shared" si="16"/>
        <v>249</v>
      </c>
      <c r="L136" s="21">
        <v>4</v>
      </c>
      <c r="M136" s="21">
        <v>2</v>
      </c>
      <c r="N136" s="21">
        <f t="shared" si="17"/>
        <v>251</v>
      </c>
    </row>
    <row r="137" spans="4:14" x14ac:dyDescent="0.3">
      <c r="D137" s="21" t="s">
        <v>84</v>
      </c>
      <c r="E137" s="12">
        <v>42812</v>
      </c>
      <c r="F137" s="21">
        <v>4</v>
      </c>
      <c r="G137" s="21">
        <v>450</v>
      </c>
      <c r="H137" s="21">
        <v>20</v>
      </c>
      <c r="I137" s="21">
        <f t="shared" si="15"/>
        <v>434</v>
      </c>
      <c r="J137" s="21"/>
      <c r="K137" s="21">
        <f t="shared" si="16"/>
        <v>251</v>
      </c>
      <c r="L137" s="21">
        <v>4</v>
      </c>
      <c r="M137" s="21">
        <v>2</v>
      </c>
      <c r="N137" s="21">
        <f t="shared" si="17"/>
        <v>253</v>
      </c>
    </row>
    <row r="138" spans="4:14" x14ac:dyDescent="0.3">
      <c r="D138" s="21" t="s">
        <v>85</v>
      </c>
      <c r="E138" s="12">
        <v>42813</v>
      </c>
      <c r="F138" s="21">
        <v>4</v>
      </c>
      <c r="G138" s="21">
        <v>450</v>
      </c>
      <c r="H138" s="21">
        <v>20</v>
      </c>
      <c r="I138" s="21">
        <f t="shared" si="15"/>
        <v>434</v>
      </c>
      <c r="J138" s="21"/>
      <c r="K138" s="21">
        <f t="shared" si="16"/>
        <v>253</v>
      </c>
      <c r="L138" s="21">
        <v>4</v>
      </c>
      <c r="M138" s="21">
        <v>2</v>
      </c>
      <c r="N138" s="21">
        <f t="shared" si="17"/>
        <v>255</v>
      </c>
    </row>
    <row r="139" spans="4:14" x14ac:dyDescent="0.3">
      <c r="D139" s="21" t="s">
        <v>86</v>
      </c>
      <c r="E139" s="12">
        <v>42814</v>
      </c>
      <c r="F139" s="21">
        <v>4</v>
      </c>
      <c r="G139" s="21">
        <v>450</v>
      </c>
      <c r="H139" s="21">
        <v>20</v>
      </c>
      <c r="I139" s="21">
        <f t="shared" si="15"/>
        <v>434</v>
      </c>
      <c r="J139" s="21"/>
      <c r="K139" s="21">
        <f t="shared" si="16"/>
        <v>255</v>
      </c>
      <c r="L139" s="21">
        <v>4</v>
      </c>
      <c r="M139" s="21">
        <v>2</v>
      </c>
      <c r="N139" s="21">
        <f t="shared" si="17"/>
        <v>257</v>
      </c>
    </row>
    <row r="140" spans="4:14" x14ac:dyDescent="0.3">
      <c r="D140" s="21" t="s">
        <v>87</v>
      </c>
      <c r="E140" s="12">
        <v>42815</v>
      </c>
      <c r="F140" s="21">
        <v>4</v>
      </c>
      <c r="G140" s="21">
        <v>450</v>
      </c>
      <c r="H140" s="21">
        <v>20</v>
      </c>
      <c r="I140" s="21">
        <f t="shared" si="15"/>
        <v>434</v>
      </c>
      <c r="J140" s="21"/>
      <c r="K140" s="21">
        <f t="shared" si="16"/>
        <v>257</v>
      </c>
      <c r="L140" s="21">
        <v>4</v>
      </c>
      <c r="M140" s="21">
        <v>2</v>
      </c>
      <c r="N140" s="21">
        <f t="shared" si="17"/>
        <v>259</v>
      </c>
    </row>
    <row r="141" spans="4:14" x14ac:dyDescent="0.3">
      <c r="D141" s="21" t="s">
        <v>88</v>
      </c>
      <c r="E141" s="12">
        <v>42816</v>
      </c>
      <c r="F141" s="21">
        <v>4</v>
      </c>
      <c r="G141" s="21">
        <v>450</v>
      </c>
      <c r="H141" s="21">
        <v>20</v>
      </c>
      <c r="I141" s="21">
        <f t="shared" si="15"/>
        <v>434</v>
      </c>
      <c r="J141" s="21"/>
      <c r="K141" s="21">
        <f t="shared" si="16"/>
        <v>259</v>
      </c>
      <c r="L141" s="21">
        <v>4</v>
      </c>
      <c r="M141" s="21">
        <v>2</v>
      </c>
      <c r="N141" s="21">
        <f t="shared" si="17"/>
        <v>261</v>
      </c>
    </row>
    <row r="142" spans="4:14" x14ac:dyDescent="0.3">
      <c r="D142" s="21" t="s">
        <v>89</v>
      </c>
      <c r="E142" s="12">
        <v>42817</v>
      </c>
      <c r="F142" s="21">
        <v>4</v>
      </c>
      <c r="G142" s="21">
        <v>450</v>
      </c>
      <c r="H142" s="21">
        <v>20</v>
      </c>
      <c r="I142" s="21">
        <f t="shared" si="15"/>
        <v>434</v>
      </c>
      <c r="J142" s="21"/>
      <c r="K142" s="21">
        <f t="shared" si="16"/>
        <v>261</v>
      </c>
      <c r="L142" s="21">
        <v>4</v>
      </c>
      <c r="M142" s="21">
        <v>2</v>
      </c>
      <c r="N142" s="21">
        <f t="shared" si="17"/>
        <v>263</v>
      </c>
    </row>
    <row r="143" spans="4:14" x14ac:dyDescent="0.3">
      <c r="D143" s="21" t="s">
        <v>90</v>
      </c>
      <c r="E143" s="12">
        <v>42818</v>
      </c>
      <c r="F143" s="21">
        <v>4</v>
      </c>
      <c r="G143" s="21">
        <v>450</v>
      </c>
      <c r="H143" s="21">
        <v>20</v>
      </c>
      <c r="I143" s="21">
        <f t="shared" si="15"/>
        <v>434</v>
      </c>
      <c r="J143" s="21"/>
      <c r="K143" s="21">
        <f t="shared" si="16"/>
        <v>263</v>
      </c>
      <c r="L143" s="21">
        <v>4</v>
      </c>
      <c r="M143" s="21">
        <v>2</v>
      </c>
      <c r="N143" s="21">
        <f t="shared" si="17"/>
        <v>265</v>
      </c>
    </row>
    <row r="144" spans="4:14" x14ac:dyDescent="0.3">
      <c r="D144" s="21" t="s">
        <v>91</v>
      </c>
      <c r="E144" s="12">
        <v>42819</v>
      </c>
      <c r="F144" s="21">
        <v>4</v>
      </c>
      <c r="G144" s="21">
        <v>450</v>
      </c>
      <c r="H144" s="21">
        <v>20</v>
      </c>
      <c r="I144" s="21">
        <f t="shared" si="15"/>
        <v>434</v>
      </c>
      <c r="J144" s="21"/>
      <c r="K144" s="21">
        <f t="shared" si="16"/>
        <v>265</v>
      </c>
      <c r="L144" s="21">
        <v>4</v>
      </c>
      <c r="M144" s="21">
        <v>2</v>
      </c>
      <c r="N144" s="21">
        <f t="shared" si="17"/>
        <v>267</v>
      </c>
    </row>
    <row r="145" spans="4:14" x14ac:dyDescent="0.3">
      <c r="D145" s="21" t="s">
        <v>92</v>
      </c>
      <c r="E145" s="12">
        <v>42820</v>
      </c>
      <c r="F145" s="21">
        <v>4</v>
      </c>
      <c r="G145" s="21">
        <v>450</v>
      </c>
      <c r="H145" s="21">
        <v>20</v>
      </c>
      <c r="I145" s="21">
        <f t="shared" si="15"/>
        <v>434</v>
      </c>
      <c r="J145" s="21"/>
      <c r="K145" s="21">
        <f t="shared" si="16"/>
        <v>267</v>
      </c>
      <c r="L145" s="21">
        <v>4</v>
      </c>
      <c r="M145" s="21">
        <v>2</v>
      </c>
      <c r="N145" s="21">
        <f t="shared" si="17"/>
        <v>269</v>
      </c>
    </row>
    <row r="146" spans="4:14" x14ac:dyDescent="0.3">
      <c r="D146" s="21" t="s">
        <v>93</v>
      </c>
      <c r="E146" s="12">
        <v>42821</v>
      </c>
      <c r="F146" s="21">
        <v>4</v>
      </c>
      <c r="G146" s="21">
        <v>450</v>
      </c>
      <c r="H146" s="21">
        <v>20</v>
      </c>
      <c r="I146" s="21">
        <f t="shared" si="15"/>
        <v>434</v>
      </c>
      <c r="J146" s="21"/>
      <c r="K146" s="21">
        <f t="shared" si="16"/>
        <v>269</v>
      </c>
      <c r="L146" s="21">
        <v>4</v>
      </c>
      <c r="M146" s="21">
        <v>2</v>
      </c>
      <c r="N146" s="21">
        <f t="shared" si="17"/>
        <v>271</v>
      </c>
    </row>
    <row r="147" spans="4:14" x14ac:dyDescent="0.3">
      <c r="D147" s="21" t="s">
        <v>94</v>
      </c>
      <c r="E147" s="12">
        <v>42822</v>
      </c>
      <c r="F147" s="21">
        <v>4</v>
      </c>
      <c r="G147" s="21">
        <v>450</v>
      </c>
      <c r="H147" s="21">
        <v>20</v>
      </c>
      <c r="I147" s="21">
        <f t="shared" si="15"/>
        <v>434</v>
      </c>
      <c r="J147" s="21"/>
      <c r="K147" s="21">
        <f t="shared" si="16"/>
        <v>271</v>
      </c>
      <c r="L147" s="21">
        <v>4</v>
      </c>
      <c r="M147" s="21">
        <v>2</v>
      </c>
      <c r="N147" s="21">
        <f t="shared" si="17"/>
        <v>273</v>
      </c>
    </row>
    <row r="148" spans="4:14" x14ac:dyDescent="0.3">
      <c r="D148" s="21" t="s">
        <v>95</v>
      </c>
      <c r="E148" s="12">
        <v>42823</v>
      </c>
      <c r="F148" s="21">
        <v>4</v>
      </c>
      <c r="G148" s="21">
        <v>450</v>
      </c>
      <c r="H148" s="21">
        <v>20</v>
      </c>
      <c r="I148" s="21">
        <f t="shared" si="15"/>
        <v>434</v>
      </c>
      <c r="J148" s="21"/>
      <c r="K148" s="21">
        <f t="shared" si="16"/>
        <v>273</v>
      </c>
      <c r="L148" s="21">
        <v>4</v>
      </c>
      <c r="M148" s="21">
        <v>2</v>
      </c>
      <c r="N148" s="21">
        <f t="shared" si="17"/>
        <v>275</v>
      </c>
    </row>
    <row r="149" spans="4:14" x14ac:dyDescent="0.3">
      <c r="D149" s="21" t="s">
        <v>96</v>
      </c>
      <c r="E149" s="12">
        <v>42824</v>
      </c>
      <c r="F149" s="21">
        <v>4</v>
      </c>
      <c r="G149" s="21">
        <v>450</v>
      </c>
      <c r="H149" s="21">
        <v>20</v>
      </c>
      <c r="I149" s="21">
        <f t="shared" si="15"/>
        <v>434</v>
      </c>
      <c r="J149" s="21"/>
      <c r="K149" s="21">
        <f t="shared" si="16"/>
        <v>275</v>
      </c>
      <c r="L149" s="21">
        <v>4</v>
      </c>
      <c r="M149" s="21">
        <v>2</v>
      </c>
      <c r="N149" s="21">
        <f t="shared" si="17"/>
        <v>277</v>
      </c>
    </row>
    <row r="150" spans="4:14" x14ac:dyDescent="0.3">
      <c r="D150" s="21" t="s">
        <v>97</v>
      </c>
      <c r="E150" s="12">
        <v>42825</v>
      </c>
      <c r="F150" s="21">
        <v>4</v>
      </c>
      <c r="G150" s="21">
        <v>450</v>
      </c>
      <c r="H150" s="21">
        <v>20</v>
      </c>
      <c r="I150" s="21">
        <f t="shared" si="15"/>
        <v>434</v>
      </c>
      <c r="J150" s="21"/>
      <c r="K150" s="21">
        <f t="shared" si="16"/>
        <v>277</v>
      </c>
      <c r="L150" s="21">
        <v>4</v>
      </c>
      <c r="M150" s="21">
        <v>2</v>
      </c>
      <c r="N150" s="21">
        <f t="shared" si="17"/>
        <v>279</v>
      </c>
    </row>
    <row r="151" spans="4:14" x14ac:dyDescent="0.3">
      <c r="D151" s="21" t="s">
        <v>98</v>
      </c>
      <c r="E151" s="12">
        <v>42826</v>
      </c>
      <c r="F151" s="21">
        <v>4</v>
      </c>
      <c r="G151" s="21">
        <v>450</v>
      </c>
      <c r="H151" s="21">
        <v>20</v>
      </c>
      <c r="I151" s="21">
        <f t="shared" si="15"/>
        <v>434</v>
      </c>
      <c r="J151" s="21"/>
      <c r="K151" s="21">
        <f t="shared" si="16"/>
        <v>279</v>
      </c>
      <c r="L151" s="21">
        <v>4</v>
      </c>
      <c r="M151" s="21">
        <v>2</v>
      </c>
      <c r="N151" s="21">
        <f t="shared" si="17"/>
        <v>281</v>
      </c>
    </row>
    <row r="152" spans="4:14" x14ac:dyDescent="0.3">
      <c r="D152" s="21" t="s">
        <v>99</v>
      </c>
      <c r="E152" s="12">
        <v>42827</v>
      </c>
      <c r="F152" s="21">
        <v>4</v>
      </c>
      <c r="G152" s="21">
        <v>450</v>
      </c>
      <c r="H152" s="21">
        <v>20</v>
      </c>
      <c r="I152" s="21">
        <f t="shared" si="15"/>
        <v>434</v>
      </c>
      <c r="J152" s="21"/>
      <c r="K152" s="21">
        <f t="shared" si="16"/>
        <v>281</v>
      </c>
      <c r="L152" s="21">
        <v>4</v>
      </c>
      <c r="M152" s="21">
        <v>2</v>
      </c>
      <c r="N152" s="21">
        <f t="shared" si="17"/>
        <v>283</v>
      </c>
    </row>
    <row r="153" spans="4:14" x14ac:dyDescent="0.3">
      <c r="D153" s="21" t="s">
        <v>100</v>
      </c>
      <c r="E153" s="12">
        <v>42828</v>
      </c>
      <c r="F153" s="21">
        <v>4</v>
      </c>
      <c r="G153" s="21">
        <v>450</v>
      </c>
      <c r="H153" s="21">
        <v>20</v>
      </c>
      <c r="I153" s="21">
        <f t="shared" si="15"/>
        <v>434</v>
      </c>
      <c r="J153" s="21"/>
      <c r="K153" s="21">
        <f t="shared" si="16"/>
        <v>283</v>
      </c>
      <c r="L153" s="21">
        <v>4</v>
      </c>
      <c r="M153" s="21">
        <v>2</v>
      </c>
      <c r="N153" s="21">
        <f t="shared" si="17"/>
        <v>285</v>
      </c>
    </row>
    <row r="154" spans="4:14" x14ac:dyDescent="0.3">
      <c r="D154" s="21" t="s">
        <v>101</v>
      </c>
      <c r="E154" s="12">
        <v>42829</v>
      </c>
      <c r="F154" s="21">
        <v>4</v>
      </c>
      <c r="G154" s="21">
        <v>450</v>
      </c>
      <c r="H154" s="21">
        <v>20</v>
      </c>
      <c r="I154" s="21">
        <f t="shared" si="15"/>
        <v>434</v>
      </c>
      <c r="J154" s="21"/>
      <c r="K154" s="21">
        <f t="shared" si="16"/>
        <v>285</v>
      </c>
      <c r="L154" s="21">
        <v>4</v>
      </c>
      <c r="M154" s="21">
        <v>2</v>
      </c>
      <c r="N154" s="21">
        <f t="shared" si="17"/>
        <v>287</v>
      </c>
    </row>
    <row r="155" spans="4:14" x14ac:dyDescent="0.3">
      <c r="D155" s="21" t="s">
        <v>102</v>
      </c>
      <c r="E155" s="12">
        <v>42830</v>
      </c>
      <c r="F155" s="21">
        <v>4</v>
      </c>
      <c r="G155" s="21">
        <v>450</v>
      </c>
      <c r="H155" s="21">
        <v>20</v>
      </c>
      <c r="I155" s="21">
        <f t="shared" si="15"/>
        <v>434</v>
      </c>
      <c r="J155" s="21"/>
      <c r="K155" s="21">
        <f t="shared" si="16"/>
        <v>287</v>
      </c>
      <c r="L155" s="21">
        <v>4</v>
      </c>
      <c r="M155" s="21">
        <v>2</v>
      </c>
      <c r="N155" s="21">
        <f t="shared" si="17"/>
        <v>289</v>
      </c>
    </row>
    <row r="156" spans="4:14" x14ac:dyDescent="0.3">
      <c r="D156" s="21" t="s">
        <v>103</v>
      </c>
      <c r="E156" s="12">
        <v>42831</v>
      </c>
      <c r="F156" s="21">
        <v>4</v>
      </c>
      <c r="G156" s="21">
        <v>450</v>
      </c>
      <c r="H156" s="21">
        <v>20</v>
      </c>
      <c r="I156" s="21">
        <f t="shared" si="15"/>
        <v>434</v>
      </c>
      <c r="J156" s="21"/>
      <c r="K156" s="21">
        <f t="shared" si="16"/>
        <v>289</v>
      </c>
      <c r="L156" s="21">
        <v>4</v>
      </c>
      <c r="M156" s="21">
        <v>2</v>
      </c>
      <c r="N156" s="21">
        <f t="shared" si="17"/>
        <v>291</v>
      </c>
    </row>
    <row r="1942" spans="6:6" x14ac:dyDescent="0.3">
      <c r="F1942" s="5">
        <v>0</v>
      </c>
    </row>
    <row r="1943" spans="6:6" x14ac:dyDescent="0.3">
      <c r="F1943" s="5">
        <v>0</v>
      </c>
    </row>
    <row r="1944" spans="6:6" x14ac:dyDescent="0.3">
      <c r="F1944" s="5">
        <v>0</v>
      </c>
    </row>
    <row r="1945" spans="6:6" x14ac:dyDescent="0.3">
      <c r="F1945" s="5">
        <v>0</v>
      </c>
    </row>
    <row r="1946" spans="6:6" x14ac:dyDescent="0.3">
      <c r="F1946" s="5">
        <v>0</v>
      </c>
    </row>
    <row r="1947" spans="6:6" x14ac:dyDescent="0.3">
      <c r="F1947" s="5">
        <v>0</v>
      </c>
    </row>
    <row r="1948" spans="6:6" x14ac:dyDescent="0.3">
      <c r="F1948" s="5">
        <v>0</v>
      </c>
    </row>
    <row r="1949" spans="6:6" x14ac:dyDescent="0.3">
      <c r="F1949" s="5">
        <v>0</v>
      </c>
    </row>
    <row r="1950" spans="6:6" x14ac:dyDescent="0.3">
      <c r="F1950" s="5">
        <v>0</v>
      </c>
    </row>
    <row r="1951" spans="6:6" x14ac:dyDescent="0.3">
      <c r="F1951" s="5">
        <v>0</v>
      </c>
    </row>
    <row r="1952" spans="6:6" x14ac:dyDescent="0.3">
      <c r="F1952" s="5">
        <v>0</v>
      </c>
    </row>
    <row r="1953" spans="6:6" x14ac:dyDescent="0.3">
      <c r="F1953" s="5">
        <v>0</v>
      </c>
    </row>
    <row r="1954" spans="6:6" x14ac:dyDescent="0.3">
      <c r="F1954" s="5">
        <v>0</v>
      </c>
    </row>
    <row r="1955" spans="6:6" x14ac:dyDescent="0.3">
      <c r="F1955" s="5">
        <v>0</v>
      </c>
    </row>
    <row r="1956" spans="6:6" x14ac:dyDescent="0.3">
      <c r="F1956" s="5">
        <v>0</v>
      </c>
    </row>
    <row r="1957" spans="6:6" x14ac:dyDescent="0.3">
      <c r="F1957" s="5">
        <v>0</v>
      </c>
    </row>
    <row r="1958" spans="6:6" x14ac:dyDescent="0.3">
      <c r="F1958" s="5">
        <v>0</v>
      </c>
    </row>
    <row r="1959" spans="6:6" x14ac:dyDescent="0.3">
      <c r="F1959" s="5">
        <v>0</v>
      </c>
    </row>
    <row r="1960" spans="6:6" x14ac:dyDescent="0.3">
      <c r="F1960" s="5">
        <v>0</v>
      </c>
    </row>
    <row r="1961" spans="6:6" x14ac:dyDescent="0.3">
      <c r="F1961" s="5">
        <v>0</v>
      </c>
    </row>
    <row r="1962" spans="6:6" x14ac:dyDescent="0.3">
      <c r="F1962" s="5">
        <v>0</v>
      </c>
    </row>
    <row r="1963" spans="6:6" x14ac:dyDescent="0.3">
      <c r="F1963" s="5">
        <v>0</v>
      </c>
    </row>
    <row r="1964" spans="6:6" x14ac:dyDescent="0.3">
      <c r="F1964" s="5">
        <v>0</v>
      </c>
    </row>
    <row r="1965" spans="6:6" x14ac:dyDescent="0.3">
      <c r="F1965" s="5">
        <v>0</v>
      </c>
    </row>
    <row r="1966" spans="6:6" x14ac:dyDescent="0.3">
      <c r="F1966" s="5">
        <v>0</v>
      </c>
    </row>
    <row r="1967" spans="6:6" x14ac:dyDescent="0.3">
      <c r="F1967" s="5">
        <v>0</v>
      </c>
    </row>
    <row r="1968" spans="6:6" x14ac:dyDescent="0.3">
      <c r="F1968" s="5">
        <v>0</v>
      </c>
    </row>
    <row r="1969" spans="6:6" x14ac:dyDescent="0.3">
      <c r="F1969" s="5">
        <v>0</v>
      </c>
    </row>
    <row r="1970" spans="6:6" x14ac:dyDescent="0.3">
      <c r="F1970" s="5">
        <v>0</v>
      </c>
    </row>
    <row r="1971" spans="6:6" x14ac:dyDescent="0.3">
      <c r="F1971" s="5">
        <v>0</v>
      </c>
    </row>
    <row r="1972" spans="6:6" x14ac:dyDescent="0.3">
      <c r="F1972" s="5">
        <v>0</v>
      </c>
    </row>
    <row r="1973" spans="6:6" x14ac:dyDescent="0.3">
      <c r="F1973" s="5">
        <v>0</v>
      </c>
    </row>
    <row r="1974" spans="6:6" x14ac:dyDescent="0.3">
      <c r="F1974" s="5">
        <v>0</v>
      </c>
    </row>
    <row r="1975" spans="6:6" x14ac:dyDescent="0.3">
      <c r="F1975" s="5">
        <v>0</v>
      </c>
    </row>
    <row r="1976" spans="6:6" x14ac:dyDescent="0.3">
      <c r="F1976" s="5">
        <v>0</v>
      </c>
    </row>
    <row r="1977" spans="6:6" x14ac:dyDescent="0.3">
      <c r="F1977" s="5">
        <v>0</v>
      </c>
    </row>
    <row r="1978" spans="6:6" x14ac:dyDescent="0.3">
      <c r="F1978" s="5">
        <v>0</v>
      </c>
    </row>
    <row r="1979" spans="6:6" x14ac:dyDescent="0.3">
      <c r="F1979" s="5">
        <v>0</v>
      </c>
    </row>
    <row r="1980" spans="6:6" x14ac:dyDescent="0.3">
      <c r="F1980" s="5">
        <v>0</v>
      </c>
    </row>
    <row r="1981" spans="6:6" x14ac:dyDescent="0.3">
      <c r="F1981" s="5">
        <v>0</v>
      </c>
    </row>
    <row r="1982" spans="6:6" x14ac:dyDescent="0.3">
      <c r="F1982" s="5">
        <v>0</v>
      </c>
    </row>
    <row r="1983" spans="6:6" x14ac:dyDescent="0.3">
      <c r="F1983" s="5">
        <v>0</v>
      </c>
    </row>
    <row r="1984" spans="6:6" x14ac:dyDescent="0.3">
      <c r="F1984" s="5">
        <v>0</v>
      </c>
    </row>
    <row r="1985" spans="6:6" x14ac:dyDescent="0.3">
      <c r="F1985" s="5">
        <v>0</v>
      </c>
    </row>
    <row r="1986" spans="6:6" x14ac:dyDescent="0.3">
      <c r="F1986" s="5">
        <v>0</v>
      </c>
    </row>
    <row r="1987" spans="6:6" x14ac:dyDescent="0.3">
      <c r="F1987" s="5">
        <v>0</v>
      </c>
    </row>
    <row r="1988" spans="6:6" x14ac:dyDescent="0.3">
      <c r="F1988" s="5">
        <v>0</v>
      </c>
    </row>
    <row r="1989" spans="6:6" x14ac:dyDescent="0.3">
      <c r="F1989" s="5">
        <v>0</v>
      </c>
    </row>
    <row r="1990" spans="6:6" x14ac:dyDescent="0.3">
      <c r="F1990" s="5">
        <v>0</v>
      </c>
    </row>
    <row r="1991" spans="6:6" x14ac:dyDescent="0.3">
      <c r="F1991" s="5">
        <v>0</v>
      </c>
    </row>
    <row r="1992" spans="6:6" x14ac:dyDescent="0.3">
      <c r="F1992" s="5">
        <v>0</v>
      </c>
    </row>
    <row r="1993" spans="6:6" x14ac:dyDescent="0.3">
      <c r="F1993" s="5">
        <v>0</v>
      </c>
    </row>
    <row r="1994" spans="6:6" x14ac:dyDescent="0.3">
      <c r="F1994" s="5">
        <v>0</v>
      </c>
    </row>
    <row r="1995" spans="6:6" x14ac:dyDescent="0.3">
      <c r="F1995" s="5">
        <v>0</v>
      </c>
    </row>
    <row r="1996" spans="6:6" x14ac:dyDescent="0.3">
      <c r="F1996" s="5">
        <v>0</v>
      </c>
    </row>
    <row r="1997" spans="6:6" x14ac:dyDescent="0.3">
      <c r="F1997" s="5">
        <v>0</v>
      </c>
    </row>
    <row r="1998" spans="6:6" x14ac:dyDescent="0.3">
      <c r="F1998" s="5">
        <v>0</v>
      </c>
    </row>
    <row r="1999" spans="6:6" x14ac:dyDescent="0.3">
      <c r="F1999" s="5">
        <v>0</v>
      </c>
    </row>
    <row r="2000" spans="6:6" x14ac:dyDescent="0.3">
      <c r="F2000" s="5">
        <v>0</v>
      </c>
    </row>
    <row r="2001" spans="6:6" x14ac:dyDescent="0.3">
      <c r="F2001" s="5">
        <v>0</v>
      </c>
    </row>
  </sheetData>
  <mergeCells count="2">
    <mergeCell ref="K1:N1"/>
    <mergeCell ref="F1:I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rightToLeft="1" topLeftCell="A73" zoomScale="110" zoomScaleNormal="110" workbookViewId="0">
      <selection activeCell="A85" sqref="A85"/>
    </sheetView>
  </sheetViews>
  <sheetFormatPr defaultRowHeight="14.4" x14ac:dyDescent="0.3"/>
  <cols>
    <col min="1" max="1" width="9.44140625" bestFit="1" customWidth="1"/>
    <col min="2" max="2" width="14" bestFit="1" customWidth="1"/>
    <col min="4" max="4" width="12.77734375" customWidth="1"/>
    <col min="6" max="6" width="14.77734375" customWidth="1"/>
    <col min="8" max="8" width="8.88671875" customWidth="1"/>
    <col min="9" max="9" width="8.6640625" customWidth="1"/>
    <col min="10" max="10" width="8.88671875" customWidth="1"/>
    <col min="11" max="12" width="8.6640625" customWidth="1"/>
  </cols>
  <sheetData>
    <row r="1" spans="1:12" ht="21" x14ac:dyDescent="0.3">
      <c r="A1" t="s">
        <v>4</v>
      </c>
      <c r="C1" s="19" t="s">
        <v>9</v>
      </c>
      <c r="D1" s="19" t="s">
        <v>24</v>
      </c>
      <c r="I1" t="s">
        <v>24</v>
      </c>
    </row>
    <row r="2" spans="1:12" x14ac:dyDescent="0.3">
      <c r="A2" s="10" t="s">
        <v>7</v>
      </c>
      <c r="H2" t="str">
        <f t="array" ref="H2">$I$1:INDEX($I$1:$I$100,COUNTIF($I$1:$I$100,"*?"))</f>
        <v>الكل</v>
      </c>
      <c r="I2" t="str">
        <f t="array" ref="I2">IF(ROWS($I$2:I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2))))</f>
        <v>احمد</v>
      </c>
      <c r="K2" t="str">
        <f t="array" ref="K2">IF($D$1="الكل",formula1,$D$1)</f>
        <v>احمد</v>
      </c>
      <c r="L2" t="str">
        <f>IF(K1&lt;&gt;K2,K2,"")</f>
        <v>احمد</v>
      </c>
    </row>
    <row r="3" spans="1:12" x14ac:dyDescent="0.3">
      <c r="A3" s="2" t="s">
        <v>5</v>
      </c>
      <c r="B3" s="3">
        <v>42677</v>
      </c>
      <c r="F3" s="17"/>
      <c r="G3" s="15"/>
      <c r="H3" s="15"/>
      <c r="I3" t="str">
        <f t="array" ref="I3">IF(ROWS($I$2:I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3))))</f>
        <v>عبدالرحمن</v>
      </c>
      <c r="J3" s="15"/>
      <c r="K3" t="str">
        <f t="array" ref="K3">IF($D$1="الكل",formula1,$D$1)</f>
        <v>عبدالرحمن</v>
      </c>
      <c r="L3" t="str">
        <f t="shared" ref="L3:L65" si="0">IF(K2&lt;&gt;K3,K3,"")</f>
        <v>عبدالرحمن</v>
      </c>
    </row>
    <row r="4" spans="1:12" x14ac:dyDescent="0.3">
      <c r="A4" s="2" t="s">
        <v>6</v>
      </c>
      <c r="B4" s="3">
        <v>42715</v>
      </c>
      <c r="F4" s="17"/>
      <c r="G4" s="15"/>
      <c r="H4" s="15"/>
      <c r="I4" t="str">
        <f t="array" ref="I4">IF(ROWS($I$2:I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4))))</f>
        <v>Officena</v>
      </c>
      <c r="J4" s="15"/>
      <c r="K4" t="str">
        <f t="array" ref="K4">IF($D$1="الكل",formula1,$D$1)</f>
        <v>Officena</v>
      </c>
      <c r="L4" t="str">
        <f t="shared" si="0"/>
        <v>Officena</v>
      </c>
    </row>
    <row r="5" spans="1:12" x14ac:dyDescent="0.3">
      <c r="B5" s="1"/>
      <c r="G5" s="15"/>
      <c r="H5" s="15"/>
      <c r="I5" t="str">
        <f t="array" ref="I5">IF(ROWS($I$2:I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5))))</f>
        <v>خالد</v>
      </c>
      <c r="J5" s="15"/>
      <c r="K5" t="str">
        <f t="array" ref="K5">IF($D$1="الكل",formula1,$D$1)</f>
        <v>خالد</v>
      </c>
      <c r="L5" t="str">
        <f t="shared" si="0"/>
        <v>خالد</v>
      </c>
    </row>
    <row r="6" spans="1:12" x14ac:dyDescent="0.3">
      <c r="A6" s="10" t="s">
        <v>9</v>
      </c>
      <c r="B6" s="8" t="s">
        <v>22</v>
      </c>
      <c r="C6" s="8" t="s">
        <v>20</v>
      </c>
      <c r="D6" s="8" t="s">
        <v>2</v>
      </c>
      <c r="E6" s="8" t="s">
        <v>3</v>
      </c>
      <c r="G6" s="15"/>
      <c r="H6" s="15"/>
      <c r="I6" t="str">
        <f t="array" ref="I6">IF(ROWS($I$2:I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6))))</f>
        <v xml:space="preserve">عبدالله </v>
      </c>
      <c r="J6" s="15"/>
      <c r="K6" t="str">
        <f t="array" ref="K6">IF($D$1="الكل",formula1,$D$1)</f>
        <v xml:space="preserve">عبدالله </v>
      </c>
      <c r="L6" t="str">
        <f t="shared" si="0"/>
        <v xml:space="preserve">عبدالله </v>
      </c>
    </row>
    <row r="7" spans="1:12" x14ac:dyDescent="0.3">
      <c r="A7" t="str">
        <f>IF(K1&lt;&gt;K2,K2,"")</f>
        <v>احمد</v>
      </c>
      <c r="B7" s="18">
        <f>SUMIFS(data!F$4:F$100,data!$E$4:$E$100,"&gt;="&amp;$B$3,data!$E$4:$E$100,"&lt;="&amp;$B$4,data!$D$4:$D$100,$A7)</f>
        <v>30</v>
      </c>
      <c r="C7" s="18">
        <f>SUMIFS(data!G$4:G$100,data!$E$4:$E$100,"&gt;="&amp;$B$3,data!$E$4:$E$100,"&lt;="&amp;$B$4,data!$D$4:$D$100,$A7)</f>
        <v>1850</v>
      </c>
      <c r="D7" s="18">
        <f>SUMIFS(data!H$4:H$100,data!$E$4:$E$100,"&gt;="&amp;$B$3,data!$E$4:$E$100,"&lt;="&amp;$B$4,data!$D$4:$D$100,$A7)</f>
        <v>28</v>
      </c>
      <c r="E7" s="18">
        <f>SUMIFS(data!I$4:I$100,data!$E$4:$E$100,"&gt;="&amp;$B$3,data!$E$4:$E$100,"&lt;="&amp;$B$4,data!$D$4:$D$100,$A7)</f>
        <v>1852</v>
      </c>
      <c r="I7" t="str">
        <f t="array" ref="I7">IF(ROWS($I$2:I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7))))</f>
        <v>السلام</v>
      </c>
      <c r="K7" t="str">
        <f t="array" ref="K7">IF($D$1="الكل",formula1,$D$1)</f>
        <v>السلام</v>
      </c>
      <c r="L7" t="str">
        <f t="shared" si="0"/>
        <v>السلام</v>
      </c>
    </row>
    <row r="8" spans="1:12" x14ac:dyDescent="0.3">
      <c r="A8" t="str">
        <f t="shared" ref="A8:A71" si="1">IF(K2&lt;&gt;K3,K3,"")</f>
        <v>عبدالرحمن</v>
      </c>
      <c r="B8" s="18">
        <f>SUMIFS(data!F$4:F$100,data!$E$4:$E$100,"&gt;="&amp;$B$3,data!$E$4:$E$100,"&lt;="&amp;$B$4,data!$D$4:$D$100,$A8)</f>
        <v>4</v>
      </c>
      <c r="C8" s="18">
        <f>SUMIFS(data!G$4:G$100,data!$E$4:$E$100,"&gt;="&amp;$B$3,data!$E$4:$E$100,"&lt;="&amp;$B$4,data!$D$4:$D$100,$A8)</f>
        <v>350</v>
      </c>
      <c r="D8" s="18">
        <f>SUMIFS(data!H$4:H$100,data!$E$4:$E$100,"&gt;="&amp;$B$3,data!$E$4:$E$100,"&lt;="&amp;$B$4,data!$D$4:$D$100,$A8)</f>
        <v>3</v>
      </c>
      <c r="E8" s="18">
        <f>SUMIFS(data!I$4:I$100,data!$E$4:$E$100,"&gt;="&amp;$B$3,data!$E$4:$E$100,"&lt;="&amp;$B$4,data!$D$4:$D$100,$A8)</f>
        <v>351</v>
      </c>
      <c r="I8" t="str">
        <f t="array" ref="I8">IF(ROWS($I$2:I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8))))</f>
        <v>المسلم</v>
      </c>
      <c r="K8" t="str">
        <f t="array" ref="K8">IF($D$1="الكل",formula1,$D$1)</f>
        <v>المسلم</v>
      </c>
      <c r="L8" t="str">
        <f t="shared" si="0"/>
        <v>المسلم</v>
      </c>
    </row>
    <row r="9" spans="1:12" x14ac:dyDescent="0.3">
      <c r="A9" t="str">
        <f t="shared" si="1"/>
        <v>Officena</v>
      </c>
      <c r="B9" s="18">
        <f>SUMIFS(data!F$4:F$100,data!$E$4:$E$100,"&gt;="&amp;$B$3,data!$E$4:$E$100,"&lt;="&amp;$B$4,data!$D$4:$D$100,$A9)</f>
        <v>4</v>
      </c>
      <c r="C9" s="18">
        <f>SUMIFS(data!G$4:G$100,data!$E$4:$E$100,"&gt;="&amp;$B$3,data!$E$4:$E$100,"&lt;="&amp;$B$4,data!$D$4:$D$100,$A9)</f>
        <v>350</v>
      </c>
      <c r="D9" s="18">
        <f>SUMIFS(data!H$4:H$100,data!$E$4:$E$100,"&gt;="&amp;$B$3,data!$E$4:$E$100,"&lt;="&amp;$B$4,data!$D$4:$D$100,$A9)</f>
        <v>9</v>
      </c>
      <c r="E9" s="18">
        <f>SUMIFS(data!I$4:I$100,data!$E$4:$E$100,"&gt;="&amp;$B$3,data!$E$4:$E$100,"&lt;="&amp;$B$4,data!$D$4:$D$100,$A9)</f>
        <v>345</v>
      </c>
      <c r="I9" t="str">
        <f t="array" ref="I9">IF(ROWS($I$2:I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9))))</f>
        <v>عبدالعزيز</v>
      </c>
      <c r="K9" t="str">
        <f t="array" ref="K9">IF($D$1="الكل",formula1,$D$1)</f>
        <v>عبدالعزيز</v>
      </c>
      <c r="L9" t="str">
        <f t="shared" si="0"/>
        <v>عبدالعزيز</v>
      </c>
    </row>
    <row r="10" spans="1:12" x14ac:dyDescent="0.3">
      <c r="A10" t="str">
        <f t="shared" si="1"/>
        <v>خالد</v>
      </c>
      <c r="B10" s="18">
        <f>SUMIFS(data!F$4:F$100,data!$E$4:$E$100,"&gt;="&amp;$B$3,data!$E$4:$E$100,"&lt;="&amp;$B$4,data!$D$4:$D$100,$A10)</f>
        <v>4</v>
      </c>
      <c r="C10" s="18">
        <f>SUMIFS(data!G$4:G$100,data!$E$4:$E$100,"&gt;="&amp;$B$3,data!$E$4:$E$100,"&lt;="&amp;$B$4,data!$D$4:$D$100,$A10)</f>
        <v>450</v>
      </c>
      <c r="D10" s="18">
        <f>SUMIFS(data!H$4:H$100,data!$E$4:$E$100,"&gt;="&amp;$B$3,data!$E$4:$E$100,"&lt;="&amp;$B$4,data!$D$4:$D$100,$A10)</f>
        <v>7</v>
      </c>
      <c r="E10" s="18">
        <f>SUMIFS(data!I$4:I$100,data!$E$4:$E$100,"&gt;="&amp;$B$3,data!$E$4:$E$100,"&lt;="&amp;$B$4,data!$D$4:$D$100,$A10)</f>
        <v>447</v>
      </c>
      <c r="I10" t="str">
        <f t="array" ref="I10">IF(ROWS($I$2:I10)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10))))</f>
        <v>مشتاق</v>
      </c>
      <c r="K10" t="str">
        <f t="array" ref="K10">IF($D$1="الكل",formula1,$D$1)</f>
        <v>مشتاق</v>
      </c>
      <c r="L10" t="str">
        <f t="shared" si="0"/>
        <v>مشتاق</v>
      </c>
    </row>
    <row r="11" spans="1:12" x14ac:dyDescent="0.3">
      <c r="A11" t="str">
        <f t="shared" si="1"/>
        <v xml:space="preserve">عبدالله </v>
      </c>
      <c r="B11" s="18">
        <f>SUMIFS(data!F$4:F$100,data!$E$4:$E$100,"&gt;="&amp;$B$3,data!$E$4:$E$100,"&lt;="&amp;$B$4,data!$D$4:$D$100,$A11)</f>
        <v>7</v>
      </c>
      <c r="C11" s="18">
        <f>SUMIFS(data!G$4:G$100,data!$E$4:$E$100,"&gt;="&amp;$B$3,data!$E$4:$E$100,"&lt;="&amp;$B$4,data!$D$4:$D$100,$A11)</f>
        <v>350</v>
      </c>
      <c r="D11" s="18">
        <f>SUMIFS(data!H$4:H$100,data!$E$4:$E$100,"&gt;="&amp;$B$3,data!$E$4:$E$100,"&lt;="&amp;$B$4,data!$D$4:$D$100,$A11)</f>
        <v>2</v>
      </c>
      <c r="E11" s="18">
        <f>SUMIFS(data!I$4:I$100,data!$E$4:$E$100,"&gt;="&amp;$B$3,data!$E$4:$E$100,"&lt;="&amp;$B$4,data!$D$4:$D$100,$A11)</f>
        <v>355</v>
      </c>
      <c r="I11" t="str">
        <f t="array" ref="I11">IF(ROWS($I$2:I11)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11))))</f>
        <v>محمد</v>
      </c>
      <c r="K11" t="str">
        <f t="array" ref="K11">IF($D$1="الكل",formula1,$D$1)</f>
        <v>محمد</v>
      </c>
      <c r="L11" t="str">
        <f t="shared" si="0"/>
        <v>محمد</v>
      </c>
    </row>
    <row r="12" spans="1:12" x14ac:dyDescent="0.3">
      <c r="A12" t="str">
        <f t="shared" si="1"/>
        <v>السلام</v>
      </c>
      <c r="B12" s="18">
        <f>SUMIFS(data!F$4:F$100,data!$E$4:$E$100,"&gt;="&amp;$B$3,data!$E$4:$E$100,"&lt;="&amp;$B$4,data!$D$4:$D$100,$A12)</f>
        <v>3</v>
      </c>
      <c r="C12" s="18">
        <f>SUMIFS(data!G$4:G$100,data!$E$4:$E$100,"&gt;="&amp;$B$3,data!$E$4:$E$100,"&lt;="&amp;$B$4,data!$D$4:$D$100,$A12)</f>
        <v>350</v>
      </c>
      <c r="D12" s="18">
        <f>SUMIFS(data!H$4:H$100,data!$E$4:$E$100,"&gt;="&amp;$B$3,data!$E$4:$E$100,"&lt;="&amp;$B$4,data!$D$4:$D$100,$A12)</f>
        <v>8</v>
      </c>
      <c r="E12" s="18">
        <f>SUMIFS(data!I$4:I$100,data!$E$4:$E$100,"&gt;="&amp;$B$3,data!$E$4:$E$100,"&lt;="&amp;$B$4,data!$D$4:$D$100,$A12)</f>
        <v>345</v>
      </c>
      <c r="I12" t="str">
        <f t="array" ref="I12">IF(ROWS($I$2:I12)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12))))</f>
        <v>محسن</v>
      </c>
      <c r="K12" t="str">
        <f t="array" ref="K12">IF($D$1="الكل",formula1,$D$1)</f>
        <v>محسن</v>
      </c>
      <c r="L12" t="str">
        <f t="shared" si="0"/>
        <v>محسن</v>
      </c>
    </row>
    <row r="13" spans="1:12" x14ac:dyDescent="0.3">
      <c r="A13" t="str">
        <f t="shared" si="1"/>
        <v>المسلم</v>
      </c>
      <c r="B13" s="18">
        <f>SUMIFS(data!F$4:F$100,data!$E$4:$E$100,"&gt;="&amp;$B$3,data!$E$4:$E$100,"&lt;="&amp;$B$4,data!$D$4:$D$100,$A13)</f>
        <v>3</v>
      </c>
      <c r="C13" s="18">
        <f>SUMIFS(data!G$4:G$100,data!$E$4:$E$100,"&gt;="&amp;$B$3,data!$E$4:$E$100,"&lt;="&amp;$B$4,data!$D$4:$D$100,$A13)</f>
        <v>350</v>
      </c>
      <c r="D13" s="18">
        <f>SUMIFS(data!H$4:H$100,data!$E$4:$E$100,"&gt;="&amp;$B$3,data!$E$4:$E$100,"&lt;="&amp;$B$4,data!$D$4:$D$100,$A13)</f>
        <v>5</v>
      </c>
      <c r="E13" s="18">
        <f>SUMIFS(data!I$4:I$100,data!$E$4:$E$100,"&gt;="&amp;$B$3,data!$E$4:$E$100,"&lt;="&amp;$B$4,data!$D$4:$D$100,$A13)</f>
        <v>348</v>
      </c>
      <c r="I13" t="str">
        <f t="array" ref="I13">IF(ROWS($I$2:I13)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13))))</f>
        <v>امجد</v>
      </c>
      <c r="K13" t="str">
        <f t="array" ref="K13">IF($D$1="الكل",formula1,$D$1)</f>
        <v>امجد</v>
      </c>
      <c r="L13" t="str">
        <f t="shared" si="0"/>
        <v>امجد</v>
      </c>
    </row>
    <row r="14" spans="1:12" x14ac:dyDescent="0.3">
      <c r="A14" t="str">
        <f t="shared" si="1"/>
        <v>عبدالعزيز</v>
      </c>
      <c r="B14" s="18">
        <f>SUMIFS(data!F$4:F$100,data!$E$4:$E$100,"&gt;="&amp;$B$3,data!$E$4:$E$100,"&lt;="&amp;$B$4,data!$D$4:$D$100,$A14)</f>
        <v>31</v>
      </c>
      <c r="C14" s="18">
        <f>SUMIFS(data!G$4:G$100,data!$E$4:$E$100,"&gt;="&amp;$B$3,data!$E$4:$E$100,"&lt;="&amp;$B$4,data!$D$4:$D$100,$A14)</f>
        <v>3200</v>
      </c>
      <c r="D14" s="18">
        <f>SUMIFS(data!H$4:H$100,data!$E$4:$E$100,"&gt;="&amp;$B$3,data!$E$4:$E$100,"&lt;="&amp;$B$4,data!$D$4:$D$100,$A14)</f>
        <v>100</v>
      </c>
      <c r="E14" s="18">
        <f>SUMIFS(data!I$4:I$100,data!$E$4:$E$100,"&gt;="&amp;$B$3,data!$E$4:$E$100,"&lt;="&amp;$B$4,data!$D$4:$D$100,$A14)</f>
        <v>3131</v>
      </c>
      <c r="I14" t="str">
        <f t="array" ref="I14">IF(ROWS($I$2:I14)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14))))</f>
        <v>المعتصم</v>
      </c>
      <c r="K14" t="str">
        <f t="array" ref="K14">IF($D$1="الكل",formula1,$D$1)</f>
        <v>المعتصم</v>
      </c>
      <c r="L14" t="str">
        <f t="shared" si="0"/>
        <v>المعتصم</v>
      </c>
    </row>
    <row r="15" spans="1:12" x14ac:dyDescent="0.3">
      <c r="A15" t="str">
        <f t="shared" si="1"/>
        <v>مشتاق</v>
      </c>
      <c r="B15" s="18">
        <f>SUMIFS(data!F$4:F$100,data!$E$4:$E$100,"&gt;="&amp;$B$3,data!$E$4:$E$100,"&lt;="&amp;$B$4,data!$D$4:$D$100,$A15)</f>
        <v>4</v>
      </c>
      <c r="C15" s="18">
        <f>SUMIFS(data!G$4:G$100,data!$E$4:$E$100,"&gt;="&amp;$B$3,data!$E$4:$E$100,"&lt;="&amp;$B$4,data!$D$4:$D$100,$A15)</f>
        <v>350</v>
      </c>
      <c r="D15" s="18">
        <f>SUMIFS(data!H$4:H$100,data!$E$4:$E$100,"&gt;="&amp;$B$3,data!$E$4:$E$100,"&lt;="&amp;$B$4,data!$D$4:$D$100,$A15)</f>
        <v>12</v>
      </c>
      <c r="E15" s="18">
        <f>SUMIFS(data!I$4:I$100,data!$E$4:$E$100,"&gt;="&amp;$B$3,data!$E$4:$E$100,"&lt;="&amp;$B$4,data!$D$4:$D$100,$A15)</f>
        <v>342</v>
      </c>
      <c r="F15" s="15"/>
      <c r="G15" s="15"/>
      <c r="H15" s="15"/>
      <c r="I15" t="str">
        <f t="array" ref="I15">IF(ROWS($I$2:I15)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15))))</f>
        <v>بدر</v>
      </c>
      <c r="J15" s="15"/>
      <c r="K15" t="str">
        <f t="array" ref="K15">IF($D$1="الكل",formula1,$D$1)</f>
        <v>بدر</v>
      </c>
      <c r="L15" t="str">
        <f t="shared" si="0"/>
        <v>بدر</v>
      </c>
    </row>
    <row r="16" spans="1:12" ht="13.95" customHeight="1" x14ac:dyDescent="0.3">
      <c r="A16" t="str">
        <f t="shared" si="1"/>
        <v>محمد</v>
      </c>
      <c r="B16" s="18">
        <f>SUMIFS(data!F$4:F$100,data!$E$4:$E$100,"&gt;="&amp;$B$3,data!$E$4:$E$100,"&lt;="&amp;$B$4,data!$D$4:$D$100,$A16)</f>
        <v>4</v>
      </c>
      <c r="C16" s="18">
        <f>SUMIFS(data!G$4:G$100,data!$E$4:$E$100,"&gt;="&amp;$B$3,data!$E$4:$E$100,"&lt;="&amp;$B$4,data!$D$4:$D$100,$A16)</f>
        <v>350</v>
      </c>
      <c r="D16" s="18">
        <f>SUMIFS(data!H$4:H$100,data!$E$4:$E$100,"&gt;="&amp;$B$3,data!$E$4:$E$100,"&lt;="&amp;$B$4,data!$D$4:$D$100,$A16)</f>
        <v>13</v>
      </c>
      <c r="E16" s="18">
        <f>SUMIFS(data!I$4:I$100,data!$E$4:$E$100,"&gt;="&amp;$B$3,data!$E$4:$E$100,"&lt;="&amp;$B$4,data!$D$4:$D$100,$A16)</f>
        <v>341</v>
      </c>
      <c r="F16" s="15"/>
      <c r="G16" s="15"/>
      <c r="H16" s="15"/>
      <c r="I16" t="str">
        <f t="array" ref="I16">IF(ROWS($I$2:I16)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16))))</f>
        <v>امين</v>
      </c>
      <c r="J16" s="15"/>
      <c r="K16" t="str">
        <f t="array" ref="K16">IF($D$1="الكل",formula1,$D$1)</f>
        <v>امين</v>
      </c>
      <c r="L16" t="str">
        <f t="shared" si="0"/>
        <v>امين</v>
      </c>
    </row>
    <row r="17" spans="1:12" ht="14.4" customHeight="1" x14ac:dyDescent="0.3">
      <c r="A17" t="str">
        <f t="shared" si="1"/>
        <v>محسن</v>
      </c>
      <c r="B17" s="18">
        <f>SUMIFS(data!F$4:F$100,data!$E$4:$E$100,"&gt;="&amp;$B$3,data!$E$4:$E$100,"&lt;="&amp;$B$4,data!$D$4:$D$100,$A17)</f>
        <v>3</v>
      </c>
      <c r="C17" s="18">
        <f>SUMIFS(data!G$4:G$100,data!$E$4:$E$100,"&gt;="&amp;$B$3,data!$E$4:$E$100,"&lt;="&amp;$B$4,data!$D$4:$D$100,$A17)</f>
        <v>350</v>
      </c>
      <c r="D17" s="18">
        <f>SUMIFS(data!H$4:H$100,data!$E$4:$E$100,"&gt;="&amp;$B$3,data!$E$4:$E$100,"&lt;="&amp;$B$4,data!$D$4:$D$100,$A17)</f>
        <v>17</v>
      </c>
      <c r="E17" s="18">
        <f>SUMIFS(data!I$4:I$100,data!$E$4:$E$100,"&gt;="&amp;$B$3,data!$E$4:$E$100,"&lt;="&amp;$B$4,data!$D$4:$D$100,$A17)</f>
        <v>336</v>
      </c>
      <c r="F17" s="15"/>
      <c r="G17" s="15"/>
      <c r="H17" s="15"/>
      <c r="I17" t="str">
        <f t="array" ref="I17">IF(ROWS($I$2:I17)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17))))</f>
        <v>ايمن</v>
      </c>
      <c r="J17" s="15"/>
      <c r="K17" t="str">
        <f t="array" ref="K17">IF($D$1="الكل",formula1,$D$1)</f>
        <v>ايمن</v>
      </c>
      <c r="L17" t="str">
        <f t="shared" si="0"/>
        <v>ايمن</v>
      </c>
    </row>
    <row r="18" spans="1:12" ht="14.4" customHeight="1" x14ac:dyDescent="0.3">
      <c r="A18" t="str">
        <f t="shared" si="1"/>
        <v>امجد</v>
      </c>
      <c r="B18" s="18">
        <f>SUMIFS(data!F$4:F$100,data!$E$4:$E$100,"&gt;="&amp;$B$3,data!$E$4:$E$100,"&lt;="&amp;$B$4,data!$D$4:$D$100,$A18)</f>
        <v>4</v>
      </c>
      <c r="C18" s="18">
        <f>SUMIFS(data!G$4:G$100,data!$E$4:$E$100,"&gt;="&amp;$B$3,data!$E$4:$E$100,"&lt;="&amp;$B$4,data!$D$4:$D$100,$A18)</f>
        <v>450</v>
      </c>
      <c r="D18" s="18">
        <f>SUMIFS(data!H$4:H$100,data!$E$4:$E$100,"&gt;="&amp;$B$3,data!$E$4:$E$100,"&lt;="&amp;$B$4,data!$D$4:$D$100,$A18)</f>
        <v>20</v>
      </c>
      <c r="E18" s="18">
        <f>SUMIFS(data!I$4:I$100,data!$E$4:$E$100,"&gt;="&amp;$B$3,data!$E$4:$E$100,"&lt;="&amp;$B$4,data!$D$4:$D$100,$A18)</f>
        <v>434</v>
      </c>
      <c r="F18" s="15"/>
      <c r="G18" s="15"/>
      <c r="H18" s="15"/>
      <c r="I18" t="str">
        <f t="array" ref="I18">IF(ROWS($I$2:I18)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18))))</f>
        <v>رامز</v>
      </c>
      <c r="J18" s="15"/>
      <c r="K18" t="str">
        <f t="array" ref="K18">IF($D$1="الكل",formula1,$D$1)</f>
        <v>رامز</v>
      </c>
      <c r="L18" t="str">
        <f t="shared" si="0"/>
        <v>رامز</v>
      </c>
    </row>
    <row r="19" spans="1:12" ht="14.4" customHeight="1" x14ac:dyDescent="0.3">
      <c r="A19" t="str">
        <f t="shared" si="1"/>
        <v>المعتصم</v>
      </c>
      <c r="B19" s="18">
        <f>SUMIFS(data!F$4:F$100,data!$E$4:$E$100,"&gt;="&amp;$B$3,data!$E$4:$E$100,"&lt;="&amp;$B$4,data!$D$4:$D$100,$A19)</f>
        <v>4</v>
      </c>
      <c r="C19" s="18">
        <f>SUMIFS(data!G$4:G$100,data!$E$4:$E$100,"&gt;="&amp;$B$3,data!$E$4:$E$100,"&lt;="&amp;$B$4,data!$D$4:$D$100,$A19)</f>
        <v>450</v>
      </c>
      <c r="D19" s="18">
        <f>SUMIFS(data!H$4:H$100,data!$E$4:$E$100,"&gt;="&amp;$B$3,data!$E$4:$E$100,"&lt;="&amp;$B$4,data!$D$4:$D$100,$A19)</f>
        <v>20</v>
      </c>
      <c r="E19" s="18">
        <f>SUMIFS(data!I$4:I$100,data!$E$4:$E$100,"&gt;="&amp;$B$3,data!$E$4:$E$100,"&lt;="&amp;$B$4,data!$D$4:$D$100,$A19)</f>
        <v>434</v>
      </c>
      <c r="I19" t="str">
        <f t="array" ref="I19">IF(ROWS($I$2:I19)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19))))</f>
        <v>عبدالقادر</v>
      </c>
      <c r="K19" t="str">
        <f t="array" ref="K19">IF($D$1="الكل",formula1,$D$1)</f>
        <v>عبدالقادر</v>
      </c>
      <c r="L19" t="str">
        <f t="shared" si="0"/>
        <v>عبدالقادر</v>
      </c>
    </row>
    <row r="20" spans="1:12" ht="14.4" customHeight="1" x14ac:dyDescent="0.3">
      <c r="A20" t="str">
        <f t="shared" si="1"/>
        <v>بدر</v>
      </c>
      <c r="B20" s="18">
        <f>SUMIFS(data!F$4:F$100,data!$E$4:$E$100,"&gt;="&amp;$B$3,data!$E$4:$E$100,"&lt;="&amp;$B$4,data!$D$4:$D$100,$A20)</f>
        <v>4</v>
      </c>
      <c r="C20" s="18">
        <f>SUMIFS(data!G$4:G$100,data!$E$4:$E$100,"&gt;="&amp;$B$3,data!$E$4:$E$100,"&lt;="&amp;$B$4,data!$D$4:$D$100,$A20)</f>
        <v>450</v>
      </c>
      <c r="D20" s="18">
        <f>SUMIFS(data!H$4:H$100,data!$E$4:$E$100,"&gt;="&amp;$B$3,data!$E$4:$E$100,"&lt;="&amp;$B$4,data!$D$4:$D$100,$A20)</f>
        <v>20</v>
      </c>
      <c r="E20" s="18">
        <f>SUMIFS(data!I$4:I$100,data!$E$4:$E$100,"&gt;="&amp;$B$3,data!$E$4:$E$100,"&lt;="&amp;$B$4,data!$D$4:$D$100,$A20)</f>
        <v>434</v>
      </c>
      <c r="F20" s="15"/>
      <c r="I20" t="str">
        <f t="array" ref="I20">IF(ROWS($I$2:I20)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20))))</f>
        <v>عبدالتواب</v>
      </c>
      <c r="K20" t="str">
        <f t="array" ref="K20">IF($D$1="الكل",formula1,$D$1)</f>
        <v>عبدالتواب</v>
      </c>
      <c r="L20" t="str">
        <f t="shared" si="0"/>
        <v>عبدالتواب</v>
      </c>
    </row>
    <row r="21" spans="1:12" ht="14.4" customHeight="1" x14ac:dyDescent="0.3">
      <c r="A21" t="str">
        <f t="shared" si="1"/>
        <v>امين</v>
      </c>
      <c r="B21" s="18">
        <f>SUMIFS(data!F$4:F$100,data!$E$4:$E$100,"&gt;="&amp;$B$3,data!$E$4:$E$100,"&lt;="&amp;$B$4,data!$D$4:$D$100,$A21)</f>
        <v>4</v>
      </c>
      <c r="C21" s="18">
        <f>SUMIFS(data!G$4:G$100,data!$E$4:$E$100,"&gt;="&amp;$B$3,data!$E$4:$E$100,"&lt;="&amp;$B$4,data!$D$4:$D$100,$A21)</f>
        <v>450</v>
      </c>
      <c r="D21" s="18">
        <f>SUMIFS(data!H$4:H$100,data!$E$4:$E$100,"&gt;="&amp;$B$3,data!$E$4:$E$100,"&lt;="&amp;$B$4,data!$D$4:$D$100,$A21)</f>
        <v>20</v>
      </c>
      <c r="E21" s="18">
        <f>SUMIFS(data!I$4:I$100,data!$E$4:$E$100,"&gt;="&amp;$B$3,data!$E$4:$E$100,"&lt;="&amp;$B$4,data!$D$4:$D$100,$A21)</f>
        <v>434</v>
      </c>
      <c r="F21" s="15"/>
      <c r="I21" t="str">
        <f t="array" ref="I21">IF(ROWS($I$2:I21)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21))))</f>
        <v>ادريس</v>
      </c>
      <c r="K21" t="str">
        <f t="array" ref="K21">IF($D$1="الكل",formula1,$D$1)</f>
        <v>ادريس</v>
      </c>
      <c r="L21" t="str">
        <f t="shared" si="0"/>
        <v>ادريس</v>
      </c>
    </row>
    <row r="22" spans="1:12" x14ac:dyDescent="0.3">
      <c r="A22" t="str">
        <f t="shared" si="1"/>
        <v>ايمن</v>
      </c>
      <c r="B22" s="18">
        <f>SUMIFS(data!F$4:F$100,data!$E$4:$E$100,"&gt;="&amp;$B$3,data!$E$4:$E$100,"&lt;="&amp;$B$4,data!$D$4:$D$100,$A22)</f>
        <v>4</v>
      </c>
      <c r="C22" s="18">
        <f>SUMIFS(data!G$4:G$100,data!$E$4:$E$100,"&gt;="&amp;$B$3,data!$E$4:$E$100,"&lt;="&amp;$B$4,data!$D$4:$D$100,$A22)</f>
        <v>450</v>
      </c>
      <c r="D22" s="18">
        <f>SUMIFS(data!H$4:H$100,data!$E$4:$E$100,"&gt;="&amp;$B$3,data!$E$4:$E$100,"&lt;="&amp;$B$4,data!$D$4:$D$100,$A22)</f>
        <v>20</v>
      </c>
      <c r="E22" s="18">
        <f>SUMIFS(data!I$4:I$100,data!$E$4:$E$100,"&gt;="&amp;$B$3,data!$E$4:$E$100,"&lt;="&amp;$B$4,data!$D$4:$D$100,$A22)</f>
        <v>434</v>
      </c>
      <c r="I22" t="str">
        <f t="array" ref="I22">IF(ROWS($I$2:I22)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22))))</f>
        <v>ايوب</v>
      </c>
      <c r="K22" t="str">
        <f t="array" ref="K22">IF($D$1="الكل",formula1,$D$1)</f>
        <v>ايوب</v>
      </c>
      <c r="L22" t="str">
        <f t="shared" si="0"/>
        <v>ايوب</v>
      </c>
    </row>
    <row r="23" spans="1:12" x14ac:dyDescent="0.3">
      <c r="A23" t="str">
        <f t="shared" si="1"/>
        <v>رامز</v>
      </c>
      <c r="B23" s="18">
        <f>SUMIFS(data!F$4:F$100,data!$E$4:$E$100,"&gt;="&amp;$B$3,data!$E$4:$E$100,"&lt;="&amp;$B$4,data!$D$4:$D$100,$A23)</f>
        <v>4</v>
      </c>
      <c r="C23" s="18">
        <f>SUMIFS(data!G$4:G$100,data!$E$4:$E$100,"&gt;="&amp;$B$3,data!$E$4:$E$100,"&lt;="&amp;$B$4,data!$D$4:$D$100,$A23)</f>
        <v>450</v>
      </c>
      <c r="D23" s="18">
        <f>SUMIFS(data!H$4:H$100,data!$E$4:$E$100,"&gt;="&amp;$B$3,data!$E$4:$E$100,"&lt;="&amp;$B$4,data!$D$4:$D$100,$A23)</f>
        <v>20</v>
      </c>
      <c r="E23" s="18">
        <f>SUMIFS(data!I$4:I$100,data!$E$4:$E$100,"&gt;="&amp;$B$3,data!$E$4:$E$100,"&lt;="&amp;$B$4,data!$D$4:$D$100,$A23)</f>
        <v>434</v>
      </c>
      <c r="I23" t="str">
        <f t="array" ref="I23">IF(ROWS($I$2:I23)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23))))</f>
        <v>مجدي</v>
      </c>
      <c r="K23" t="str">
        <f t="array" ref="K23">IF($D$1="الكل",formula1,$D$1)</f>
        <v>مجدي</v>
      </c>
      <c r="L23" t="str">
        <f t="shared" si="0"/>
        <v>مجدي</v>
      </c>
    </row>
    <row r="24" spans="1:12" x14ac:dyDescent="0.3">
      <c r="A24" t="str">
        <f t="shared" si="1"/>
        <v>عبدالقادر</v>
      </c>
      <c r="B24" s="18">
        <f>SUMIFS(data!F$4:F$100,data!$E$4:$E$100,"&gt;="&amp;$B$3,data!$E$4:$E$100,"&lt;="&amp;$B$4,data!$D$4:$D$100,$A24)</f>
        <v>4</v>
      </c>
      <c r="C24" s="18">
        <f>SUMIFS(data!G$4:G$100,data!$E$4:$E$100,"&gt;="&amp;$B$3,data!$E$4:$E$100,"&lt;="&amp;$B$4,data!$D$4:$D$100,$A24)</f>
        <v>450</v>
      </c>
      <c r="D24" s="18">
        <f>SUMIFS(data!H$4:H$100,data!$E$4:$E$100,"&gt;="&amp;$B$3,data!$E$4:$E$100,"&lt;="&amp;$B$4,data!$D$4:$D$100,$A24)</f>
        <v>20</v>
      </c>
      <c r="E24" s="18">
        <f>SUMIFS(data!I$4:I$100,data!$E$4:$E$100,"&gt;="&amp;$B$3,data!$E$4:$E$100,"&lt;="&amp;$B$4,data!$D$4:$D$100,$A24)</f>
        <v>434</v>
      </c>
      <c r="I24" t="str">
        <f t="array" ref="I24">IF(ROWS($I$2:I24)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24))))</f>
        <v>عبدالفتاح</v>
      </c>
      <c r="K24" t="str">
        <f t="array" ref="K24">IF($D$1="الكل",formula1,$D$1)</f>
        <v>عبدالفتاح</v>
      </c>
      <c r="L24" t="str">
        <f t="shared" si="0"/>
        <v>عبدالفتاح</v>
      </c>
    </row>
    <row r="25" spans="1:12" x14ac:dyDescent="0.3">
      <c r="A25" t="str">
        <f t="shared" si="1"/>
        <v>عبدالتواب</v>
      </c>
      <c r="B25" s="18">
        <f>SUMIFS(data!F$4:F$100,data!$E$4:$E$100,"&gt;="&amp;$B$3,data!$E$4:$E$100,"&lt;="&amp;$B$4,data!$D$4:$D$100,$A25)</f>
        <v>4</v>
      </c>
      <c r="C25" s="18">
        <f>SUMIFS(data!G$4:G$100,data!$E$4:$E$100,"&gt;="&amp;$B$3,data!$E$4:$E$100,"&lt;="&amp;$B$4,data!$D$4:$D$100,$A25)</f>
        <v>450</v>
      </c>
      <c r="D25" s="18">
        <f>SUMIFS(data!H$4:H$100,data!$E$4:$E$100,"&gt;="&amp;$B$3,data!$E$4:$E$100,"&lt;="&amp;$B$4,data!$D$4:$D$100,$A25)</f>
        <v>20</v>
      </c>
      <c r="E25" s="18">
        <f>SUMIFS(data!I$4:I$100,data!$E$4:$E$100,"&gt;="&amp;$B$3,data!$E$4:$E$100,"&lt;="&amp;$B$4,data!$D$4:$D$100,$A25)</f>
        <v>434</v>
      </c>
      <c r="I25" t="str">
        <f t="array" ref="I25">IF(ROWS($I$2:I25)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25))))</f>
        <v>ابوصهيب</v>
      </c>
      <c r="K25" t="str">
        <f t="array" ref="K25">IF($D$1="الكل",formula1,$D$1)</f>
        <v>ابوصهيب</v>
      </c>
      <c r="L25" t="str">
        <f t="shared" si="0"/>
        <v>ابوصهيب</v>
      </c>
    </row>
    <row r="26" spans="1:12" x14ac:dyDescent="0.3">
      <c r="A26" t="str">
        <f t="shared" si="1"/>
        <v>ادريس</v>
      </c>
      <c r="B26" s="18">
        <f>SUMIFS(data!F$4:F$100,data!$E$4:$E$100,"&gt;="&amp;$B$3,data!$E$4:$E$100,"&lt;="&amp;$B$4,data!$D$4:$D$100,$A26)</f>
        <v>4</v>
      </c>
      <c r="C26" s="18">
        <f>SUMIFS(data!G$4:G$100,data!$E$4:$E$100,"&gt;="&amp;$B$3,data!$E$4:$E$100,"&lt;="&amp;$B$4,data!$D$4:$D$100,$A26)</f>
        <v>450</v>
      </c>
      <c r="D26" s="18">
        <f>SUMIFS(data!H$4:H$100,data!$E$4:$E$100,"&gt;="&amp;$B$3,data!$E$4:$E$100,"&lt;="&amp;$B$4,data!$D$4:$D$100,$A26)</f>
        <v>20</v>
      </c>
      <c r="E26" s="18">
        <f>SUMIFS(data!I$4:I$100,data!$E$4:$E$100,"&gt;="&amp;$B$3,data!$E$4:$E$100,"&lt;="&amp;$B$4,data!$D$4:$D$100,$A26)</f>
        <v>434</v>
      </c>
      <c r="I26" t="str">
        <f t="array" ref="I26">IF(ROWS($I$2:I26)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26))))</f>
        <v>فارس</v>
      </c>
      <c r="K26" t="str">
        <f t="array" ref="K26">IF($D$1="الكل",formula1,$D$1)</f>
        <v>فارس</v>
      </c>
      <c r="L26" t="str">
        <f t="shared" si="0"/>
        <v>فارس</v>
      </c>
    </row>
    <row r="27" spans="1:12" x14ac:dyDescent="0.3">
      <c r="A27" t="str">
        <f t="shared" si="1"/>
        <v>ايوب</v>
      </c>
      <c r="B27" s="18">
        <f>SUMIFS(data!F$4:F$100,data!$E$4:$E$100,"&gt;="&amp;$B$3,data!$E$4:$E$100,"&lt;="&amp;$B$4,data!$D$4:$D$100,$A27)</f>
        <v>4</v>
      </c>
      <c r="C27" s="18">
        <f>SUMIFS(data!G$4:G$100,data!$E$4:$E$100,"&gt;="&amp;$B$3,data!$E$4:$E$100,"&lt;="&amp;$B$4,data!$D$4:$D$100,$A27)</f>
        <v>450</v>
      </c>
      <c r="D27" s="18">
        <f>SUMIFS(data!H$4:H$100,data!$E$4:$E$100,"&gt;="&amp;$B$3,data!$E$4:$E$100,"&lt;="&amp;$B$4,data!$D$4:$D$100,$A27)</f>
        <v>20</v>
      </c>
      <c r="E27" s="18">
        <f>SUMIFS(data!I$4:I$100,data!$E$4:$E$100,"&gt;="&amp;$B$3,data!$E$4:$E$100,"&lt;="&amp;$B$4,data!$D$4:$D$100,$A27)</f>
        <v>434</v>
      </c>
      <c r="I27" t="str">
        <f t="array" ref="I27">IF(ROWS($I$2:I27)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27))))</f>
        <v>فراس</v>
      </c>
      <c r="K27" t="str">
        <f t="array" ref="K27">IF($D$1="الكل",formula1,$D$1)</f>
        <v>فراس</v>
      </c>
      <c r="L27" t="str">
        <f t="shared" si="0"/>
        <v>فراس</v>
      </c>
    </row>
    <row r="28" spans="1:12" x14ac:dyDescent="0.3">
      <c r="A28" t="str">
        <f t="shared" si="1"/>
        <v>مجدي</v>
      </c>
      <c r="B28" s="18">
        <f>SUMIFS(data!F$4:F$100,data!$E$4:$E$100,"&gt;="&amp;$B$3,data!$E$4:$E$100,"&lt;="&amp;$B$4,data!$D$4:$D$100,$A28)</f>
        <v>0</v>
      </c>
      <c r="C28" s="18">
        <f>SUMIFS(data!G$4:G$100,data!$E$4:$E$100,"&gt;="&amp;$B$3,data!$E$4:$E$100,"&lt;="&amp;$B$4,data!$D$4:$D$100,$A28)</f>
        <v>0</v>
      </c>
      <c r="D28" s="18">
        <f>SUMIFS(data!H$4:H$100,data!$E$4:$E$100,"&gt;="&amp;$B$3,data!$E$4:$E$100,"&lt;="&amp;$B$4,data!$D$4:$D$100,$A28)</f>
        <v>0</v>
      </c>
      <c r="E28" s="18">
        <f>SUMIFS(data!I$4:I$100,data!$E$4:$E$100,"&gt;="&amp;$B$3,data!$E$4:$E$100,"&lt;="&amp;$B$4,data!$D$4:$D$100,$A28)</f>
        <v>0</v>
      </c>
      <c r="I28" t="str">
        <f t="array" ref="I28">IF(ROWS($I$2:I28)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28))))</f>
        <v>داوود</v>
      </c>
      <c r="K28" t="str">
        <f t="array" ref="K28">IF($D$1="الكل",formula1,$D$1)</f>
        <v>داوود</v>
      </c>
      <c r="L28" t="str">
        <f t="shared" si="0"/>
        <v>داوود</v>
      </c>
    </row>
    <row r="29" spans="1:12" x14ac:dyDescent="0.3">
      <c r="A29" t="str">
        <f t="shared" si="1"/>
        <v>عبدالفتاح</v>
      </c>
      <c r="B29" s="18">
        <f>SUMIFS(data!F$4:F$100,data!$E$4:$E$100,"&gt;="&amp;$B$3,data!$E$4:$E$100,"&lt;="&amp;$B$4,data!$D$4:$D$100,$A29)</f>
        <v>0</v>
      </c>
      <c r="C29" s="18">
        <f>SUMIFS(data!G$4:G$100,data!$E$4:$E$100,"&gt;="&amp;$B$3,data!$E$4:$E$100,"&lt;="&amp;$B$4,data!$D$4:$D$100,$A29)</f>
        <v>0</v>
      </c>
      <c r="D29" s="18">
        <f>SUMIFS(data!H$4:H$100,data!$E$4:$E$100,"&gt;="&amp;$B$3,data!$E$4:$E$100,"&lt;="&amp;$B$4,data!$D$4:$D$100,$A29)</f>
        <v>0</v>
      </c>
      <c r="E29" s="18">
        <f>SUMIFS(data!I$4:I$100,data!$E$4:$E$100,"&gt;="&amp;$B$3,data!$E$4:$E$100,"&lt;="&amp;$B$4,data!$D$4:$D$100,$A29)</f>
        <v>0</v>
      </c>
      <c r="I29" t="str">
        <f t="array" ref="I29">IF(ROWS($I$2:I29)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29))))</f>
        <v>نادر</v>
      </c>
      <c r="K29" t="str">
        <f t="array" ref="K29">IF($D$1="الكل",formula1,$D$1)</f>
        <v>نادر</v>
      </c>
      <c r="L29" t="str">
        <f t="shared" si="0"/>
        <v>نادر</v>
      </c>
    </row>
    <row r="30" spans="1:12" x14ac:dyDescent="0.3">
      <c r="A30" t="str">
        <f t="shared" si="1"/>
        <v>ابوصهيب</v>
      </c>
      <c r="B30" s="18">
        <f>SUMIFS(data!F$4:F$100,data!$E$4:$E$100,"&gt;="&amp;$B$3,data!$E$4:$E$100,"&lt;="&amp;$B$4,data!$D$4:$D$100,$A30)</f>
        <v>0</v>
      </c>
      <c r="C30" s="18">
        <f>SUMIFS(data!G$4:G$100,data!$E$4:$E$100,"&gt;="&amp;$B$3,data!$E$4:$E$100,"&lt;="&amp;$B$4,data!$D$4:$D$100,$A30)</f>
        <v>0</v>
      </c>
      <c r="D30" s="18">
        <f>SUMIFS(data!H$4:H$100,data!$E$4:$E$100,"&gt;="&amp;$B$3,data!$E$4:$E$100,"&lt;="&amp;$B$4,data!$D$4:$D$100,$A30)</f>
        <v>0</v>
      </c>
      <c r="E30" s="18">
        <f>SUMIFS(data!I$4:I$100,data!$E$4:$E$100,"&gt;="&amp;$B$3,data!$E$4:$E$100,"&lt;="&amp;$B$4,data!$D$4:$D$100,$A30)</f>
        <v>0</v>
      </c>
      <c r="I30" t="str">
        <f t="array" ref="I30">IF(ROWS($I$2:I30)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30))))</f>
        <v>ناصر</v>
      </c>
      <c r="K30" t="str">
        <f t="array" ref="K30">IF($D$1="الكل",formula1,$D$1)</f>
        <v>ناصر</v>
      </c>
      <c r="L30" t="str">
        <f t="shared" si="0"/>
        <v>ناصر</v>
      </c>
    </row>
    <row r="31" spans="1:12" x14ac:dyDescent="0.3">
      <c r="A31" t="str">
        <f t="shared" si="1"/>
        <v>فارس</v>
      </c>
      <c r="B31" s="18">
        <f>SUMIFS(data!F$4:F$100,data!$E$4:$E$100,"&gt;="&amp;$B$3,data!$E$4:$E$100,"&lt;="&amp;$B$4,data!$D$4:$D$100,$A31)</f>
        <v>0</v>
      </c>
      <c r="C31" s="18">
        <f>SUMIFS(data!G$4:G$100,data!$E$4:$E$100,"&gt;="&amp;$B$3,data!$E$4:$E$100,"&lt;="&amp;$B$4,data!$D$4:$D$100,$A31)</f>
        <v>0</v>
      </c>
      <c r="D31" s="18">
        <f>SUMIFS(data!H$4:H$100,data!$E$4:$E$100,"&gt;="&amp;$B$3,data!$E$4:$E$100,"&lt;="&amp;$B$4,data!$D$4:$D$100,$A31)</f>
        <v>0</v>
      </c>
      <c r="E31" s="18">
        <f>SUMIFS(data!I$4:I$100,data!$E$4:$E$100,"&gt;="&amp;$B$3,data!$E$4:$E$100,"&lt;="&amp;$B$4,data!$D$4:$D$100,$A31)</f>
        <v>0</v>
      </c>
      <c r="I31" t="str">
        <f t="array" ref="I31">IF(ROWS($I$2:I31)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31))))</f>
        <v>بدرالدين</v>
      </c>
      <c r="K31" t="str">
        <f t="array" ref="K31">IF($D$1="الكل",formula1,$D$1)</f>
        <v>بدرالدين</v>
      </c>
      <c r="L31" t="str">
        <f t="shared" si="0"/>
        <v>بدرالدين</v>
      </c>
    </row>
    <row r="32" spans="1:12" x14ac:dyDescent="0.3">
      <c r="A32" t="str">
        <f t="shared" si="1"/>
        <v>فراس</v>
      </c>
      <c r="B32" s="18">
        <f>SUMIFS(data!F$4:F$100,data!$E$4:$E$100,"&gt;="&amp;$B$3,data!$E$4:$E$100,"&lt;="&amp;$B$4,data!$D$4:$D$100,$A32)</f>
        <v>0</v>
      </c>
      <c r="C32" s="18">
        <f>SUMIFS(data!G$4:G$100,data!$E$4:$E$100,"&gt;="&amp;$B$3,data!$E$4:$E$100,"&lt;="&amp;$B$4,data!$D$4:$D$100,$A32)</f>
        <v>0</v>
      </c>
      <c r="D32" s="18">
        <f>SUMIFS(data!H$4:H$100,data!$E$4:$E$100,"&gt;="&amp;$B$3,data!$E$4:$E$100,"&lt;="&amp;$B$4,data!$D$4:$D$100,$A32)</f>
        <v>0</v>
      </c>
      <c r="E32" s="18">
        <f>SUMIFS(data!I$4:I$100,data!$E$4:$E$100,"&gt;="&amp;$B$3,data!$E$4:$E$100,"&lt;="&amp;$B$4,data!$D$4:$D$100,$A32)</f>
        <v>0</v>
      </c>
      <c r="I32" t="str">
        <f t="array" ref="I32">IF(ROWS($I$2:I32)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32))))</f>
        <v>الفاتح</v>
      </c>
      <c r="K32" t="str">
        <f t="array" ref="K32">IF($D$1="الكل",formula1,$D$1)</f>
        <v>الفاتح</v>
      </c>
      <c r="L32" t="str">
        <f t="shared" si="0"/>
        <v>الفاتح</v>
      </c>
    </row>
    <row r="33" spans="1:12" x14ac:dyDescent="0.3">
      <c r="A33" t="str">
        <f t="shared" si="1"/>
        <v>داوود</v>
      </c>
      <c r="B33" s="18">
        <f>SUMIFS(data!F$4:F$100,data!$E$4:$E$100,"&gt;="&amp;$B$3,data!$E$4:$E$100,"&lt;="&amp;$B$4,data!$D$4:$D$100,$A33)</f>
        <v>0</v>
      </c>
      <c r="C33" s="18">
        <f>SUMIFS(data!G$4:G$100,data!$E$4:$E$100,"&gt;="&amp;$B$3,data!$E$4:$E$100,"&lt;="&amp;$B$4,data!$D$4:$D$100,$A33)</f>
        <v>0</v>
      </c>
      <c r="D33" s="18">
        <f>SUMIFS(data!H$4:H$100,data!$E$4:$E$100,"&gt;="&amp;$B$3,data!$E$4:$E$100,"&lt;="&amp;$B$4,data!$D$4:$D$100,$A33)</f>
        <v>0</v>
      </c>
      <c r="E33" s="18">
        <f>SUMIFS(data!I$4:I$100,data!$E$4:$E$100,"&gt;="&amp;$B$3,data!$E$4:$E$100,"&lt;="&amp;$B$4,data!$D$4:$D$100,$A33)</f>
        <v>0</v>
      </c>
      <c r="I33" t="str">
        <f t="array" ref="I33">IF(ROWS($I$2:I33)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33))))</f>
        <v>عادل</v>
      </c>
      <c r="K33" t="str">
        <f t="array" ref="K33">IF($D$1="الكل",formula1,$D$1)</f>
        <v>عادل</v>
      </c>
      <c r="L33" t="str">
        <f t="shared" si="0"/>
        <v>عادل</v>
      </c>
    </row>
    <row r="34" spans="1:12" x14ac:dyDescent="0.3">
      <c r="A34" t="str">
        <f t="shared" si="1"/>
        <v>نادر</v>
      </c>
      <c r="B34" s="18">
        <f>SUMIFS(data!F$4:F$100,data!$E$4:$E$100,"&gt;="&amp;$B$3,data!$E$4:$E$100,"&lt;="&amp;$B$4,data!$D$4:$D$100,$A34)</f>
        <v>0</v>
      </c>
      <c r="C34" s="18">
        <f>SUMIFS(data!G$4:G$100,data!$E$4:$E$100,"&gt;="&amp;$B$3,data!$E$4:$E$100,"&lt;="&amp;$B$4,data!$D$4:$D$100,$A34)</f>
        <v>0</v>
      </c>
      <c r="D34" s="18">
        <f>SUMIFS(data!H$4:H$100,data!$E$4:$E$100,"&gt;="&amp;$B$3,data!$E$4:$E$100,"&lt;="&amp;$B$4,data!$D$4:$D$100,$A34)</f>
        <v>0</v>
      </c>
      <c r="E34" s="18">
        <f>SUMIFS(data!I$4:I$100,data!$E$4:$E$100,"&gt;="&amp;$B$3,data!$E$4:$E$100,"&lt;="&amp;$B$4,data!$D$4:$D$100,$A34)</f>
        <v>0</v>
      </c>
      <c r="I34" t="str">
        <f t="array" ref="I34">IF(ROWS($I$2:I34)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34))))</f>
        <v>وليد</v>
      </c>
      <c r="K34" t="str">
        <f t="array" ref="K34">IF($D$1="الكل",formula1,$D$1)</f>
        <v>وليد</v>
      </c>
      <c r="L34" t="str">
        <f t="shared" si="0"/>
        <v>وليد</v>
      </c>
    </row>
    <row r="35" spans="1:12" x14ac:dyDescent="0.3">
      <c r="A35" t="str">
        <f t="shared" si="1"/>
        <v>ناصر</v>
      </c>
      <c r="B35" s="18">
        <f>SUMIFS(data!F$4:F$100,data!$E$4:$E$100,"&gt;="&amp;$B$3,data!$E$4:$E$100,"&lt;="&amp;$B$4,data!$D$4:$D$100,$A35)</f>
        <v>0</v>
      </c>
      <c r="C35" s="18">
        <f>SUMIFS(data!G$4:G$100,data!$E$4:$E$100,"&gt;="&amp;$B$3,data!$E$4:$E$100,"&lt;="&amp;$B$4,data!$D$4:$D$100,$A35)</f>
        <v>0</v>
      </c>
      <c r="D35" s="18">
        <f>SUMIFS(data!H$4:H$100,data!$E$4:$E$100,"&gt;="&amp;$B$3,data!$E$4:$E$100,"&lt;="&amp;$B$4,data!$D$4:$D$100,$A35)</f>
        <v>0</v>
      </c>
      <c r="E35" s="18">
        <f>SUMIFS(data!I$4:I$100,data!$E$4:$E$100,"&gt;="&amp;$B$3,data!$E$4:$E$100,"&lt;="&amp;$B$4,data!$D$4:$D$100,$A35)</f>
        <v>0</v>
      </c>
      <c r="I35" t="str">
        <f t="array" ref="I35">IF(ROWS($I$2:I35)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35))))</f>
        <v>فهد</v>
      </c>
      <c r="K35" t="str">
        <f t="array" ref="K35">IF($D$1="الكل",formula1,$D$1)</f>
        <v>فهد</v>
      </c>
      <c r="L35" t="str">
        <f t="shared" si="0"/>
        <v>فهد</v>
      </c>
    </row>
    <row r="36" spans="1:12" x14ac:dyDescent="0.3">
      <c r="A36" t="str">
        <f t="shared" si="1"/>
        <v>بدرالدين</v>
      </c>
      <c r="B36" s="18">
        <f>SUMIFS(data!F$4:F$100,data!$E$4:$E$100,"&gt;="&amp;$B$3,data!$E$4:$E$100,"&lt;="&amp;$B$4,data!$D$4:$D$100,$A36)</f>
        <v>0</v>
      </c>
      <c r="C36" s="18">
        <f>SUMIFS(data!G$4:G$100,data!$E$4:$E$100,"&gt;="&amp;$B$3,data!$E$4:$E$100,"&lt;="&amp;$B$4,data!$D$4:$D$100,$A36)</f>
        <v>0</v>
      </c>
      <c r="D36" s="18">
        <f>SUMIFS(data!H$4:H$100,data!$E$4:$E$100,"&gt;="&amp;$B$3,data!$E$4:$E$100,"&lt;="&amp;$B$4,data!$D$4:$D$100,$A36)</f>
        <v>0</v>
      </c>
      <c r="E36" s="18">
        <f>SUMIFS(data!I$4:I$100,data!$E$4:$E$100,"&gt;="&amp;$B$3,data!$E$4:$E$100,"&lt;="&amp;$B$4,data!$D$4:$D$100,$A36)</f>
        <v>0</v>
      </c>
      <c r="I36" t="str">
        <f t="array" ref="I36">IF(ROWS($I$2:I36)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36))))</f>
        <v>السالم</v>
      </c>
      <c r="K36" t="str">
        <f t="array" ref="K36">IF($D$1="الكل",formula1,$D$1)</f>
        <v>السالم</v>
      </c>
      <c r="L36" t="str">
        <f t="shared" si="0"/>
        <v>السالم</v>
      </c>
    </row>
    <row r="37" spans="1:12" x14ac:dyDescent="0.3">
      <c r="A37" t="str">
        <f t="shared" si="1"/>
        <v>الفاتح</v>
      </c>
      <c r="B37" s="18">
        <f>SUMIFS(data!F$4:F$100,data!$E$4:$E$100,"&gt;="&amp;$B$3,data!$E$4:$E$100,"&lt;="&amp;$B$4,data!$D$4:$D$100,$A37)</f>
        <v>0</v>
      </c>
      <c r="C37" s="18">
        <f>SUMIFS(data!G$4:G$100,data!$E$4:$E$100,"&gt;="&amp;$B$3,data!$E$4:$E$100,"&lt;="&amp;$B$4,data!$D$4:$D$100,$A37)</f>
        <v>0</v>
      </c>
      <c r="D37" s="18">
        <f>SUMIFS(data!H$4:H$100,data!$E$4:$E$100,"&gt;="&amp;$B$3,data!$E$4:$E$100,"&lt;="&amp;$B$4,data!$D$4:$D$100,$A37)</f>
        <v>0</v>
      </c>
      <c r="E37" s="18">
        <f>SUMIFS(data!I$4:I$100,data!$E$4:$E$100,"&gt;="&amp;$B$3,data!$E$4:$E$100,"&lt;="&amp;$B$4,data!$D$4:$D$100,$A37)</f>
        <v>0</v>
      </c>
      <c r="I37" t="str">
        <f t="array" ref="I37">IF(ROWS($I$2:I37)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37))))</f>
        <v>معين الدين</v>
      </c>
      <c r="K37" t="str">
        <f t="array" ref="K37">IF($D$1="الكل",formula1,$D$1)</f>
        <v>معين الدين</v>
      </c>
      <c r="L37" t="str">
        <f t="shared" si="0"/>
        <v>معين الدين</v>
      </c>
    </row>
    <row r="38" spans="1:12" x14ac:dyDescent="0.3">
      <c r="A38" t="str">
        <f t="shared" si="1"/>
        <v>عادل</v>
      </c>
      <c r="B38" s="18">
        <f>SUMIFS(data!F$4:F$100,data!$E$4:$E$100,"&gt;="&amp;$B$3,data!$E$4:$E$100,"&lt;="&amp;$B$4,data!$D$4:$D$100,$A38)</f>
        <v>0</v>
      </c>
      <c r="C38" s="18">
        <f>SUMIFS(data!G$4:G$100,data!$E$4:$E$100,"&gt;="&amp;$B$3,data!$E$4:$E$100,"&lt;="&amp;$B$4,data!$D$4:$D$100,$A38)</f>
        <v>0</v>
      </c>
      <c r="D38" s="18">
        <f>SUMIFS(data!H$4:H$100,data!$E$4:$E$100,"&gt;="&amp;$B$3,data!$E$4:$E$100,"&lt;="&amp;$B$4,data!$D$4:$D$100,$A38)</f>
        <v>0</v>
      </c>
      <c r="E38" s="18">
        <f>SUMIFS(data!I$4:I$100,data!$E$4:$E$100,"&gt;="&amp;$B$3,data!$E$4:$E$100,"&lt;="&amp;$B$4,data!$D$4:$D$100,$A38)</f>
        <v>0</v>
      </c>
      <c r="I38" t="str">
        <f t="array" ref="I38">IF(ROWS($I$2:I38)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38))))</f>
        <v>شادي</v>
      </c>
      <c r="K38" t="str">
        <f t="array" ref="K38">IF($D$1="الكل",formula1,$D$1)</f>
        <v>شادي</v>
      </c>
      <c r="L38" t="str">
        <f t="shared" si="0"/>
        <v>شادي</v>
      </c>
    </row>
    <row r="39" spans="1:12" x14ac:dyDescent="0.3">
      <c r="A39" t="str">
        <f t="shared" si="1"/>
        <v>وليد</v>
      </c>
      <c r="B39" s="18">
        <f>SUMIFS(data!F$4:F$100,data!$E$4:$E$100,"&gt;="&amp;$B$3,data!$E$4:$E$100,"&lt;="&amp;$B$4,data!$D$4:$D$100,$A39)</f>
        <v>0</v>
      </c>
      <c r="C39" s="18">
        <f>SUMIFS(data!G$4:G$100,data!$E$4:$E$100,"&gt;="&amp;$B$3,data!$E$4:$E$100,"&lt;="&amp;$B$4,data!$D$4:$D$100,$A39)</f>
        <v>0</v>
      </c>
      <c r="D39" s="18">
        <f>SUMIFS(data!H$4:H$100,data!$E$4:$E$100,"&gt;="&amp;$B$3,data!$E$4:$E$100,"&lt;="&amp;$B$4,data!$D$4:$D$100,$A39)</f>
        <v>0</v>
      </c>
      <c r="E39" s="18">
        <f>SUMIFS(data!I$4:I$100,data!$E$4:$E$100,"&gt;="&amp;$B$3,data!$E$4:$E$100,"&lt;="&amp;$B$4,data!$D$4:$D$100,$A39)</f>
        <v>0</v>
      </c>
      <c r="I39" t="str">
        <f t="array" ref="I39">IF(ROWS($I$2:I39)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39))))</f>
        <v>ابراهيم</v>
      </c>
      <c r="K39" t="str">
        <f t="array" ref="K39">IF($D$1="الكل",formula1,$D$1)</f>
        <v>ابراهيم</v>
      </c>
      <c r="L39" t="str">
        <f t="shared" si="0"/>
        <v>ابراهيم</v>
      </c>
    </row>
    <row r="40" spans="1:12" x14ac:dyDescent="0.3">
      <c r="A40" t="str">
        <f t="shared" si="1"/>
        <v>فهد</v>
      </c>
      <c r="B40" s="18">
        <f>SUMIFS(data!F$4:F$100,data!$E$4:$E$100,"&gt;="&amp;$B$3,data!$E$4:$E$100,"&lt;="&amp;$B$4,data!$D$4:$D$100,$A40)</f>
        <v>0</v>
      </c>
      <c r="C40" s="18">
        <f>SUMIFS(data!G$4:G$100,data!$E$4:$E$100,"&gt;="&amp;$B$3,data!$E$4:$E$100,"&lt;="&amp;$B$4,data!$D$4:$D$100,$A40)</f>
        <v>0</v>
      </c>
      <c r="D40" s="18">
        <f>SUMIFS(data!H$4:H$100,data!$E$4:$E$100,"&gt;="&amp;$B$3,data!$E$4:$E$100,"&lt;="&amp;$B$4,data!$D$4:$D$100,$A40)</f>
        <v>0</v>
      </c>
      <c r="E40" s="18">
        <f>SUMIFS(data!I$4:I$100,data!$E$4:$E$100,"&gt;="&amp;$B$3,data!$E$4:$E$100,"&lt;="&amp;$B$4,data!$D$4:$D$100,$A40)</f>
        <v>0</v>
      </c>
      <c r="I40" t="str">
        <f t="array" ref="I40">IF(ROWS($I$2:I40)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40))))</f>
        <v>سلمان</v>
      </c>
      <c r="K40" t="str">
        <f t="array" ref="K40">IF($D$1="الكل",formula1,$D$1)</f>
        <v>سلمان</v>
      </c>
      <c r="L40" t="str">
        <f t="shared" si="0"/>
        <v>سلمان</v>
      </c>
    </row>
    <row r="41" spans="1:12" x14ac:dyDescent="0.3">
      <c r="A41" t="str">
        <f t="shared" si="1"/>
        <v>السالم</v>
      </c>
      <c r="B41" s="18">
        <f>SUMIFS(data!F$4:F$100,data!$E$4:$E$100,"&gt;="&amp;$B$3,data!$E$4:$E$100,"&lt;="&amp;$B$4,data!$D$4:$D$100,$A41)</f>
        <v>0</v>
      </c>
      <c r="C41" s="18">
        <f>SUMIFS(data!G$4:G$100,data!$E$4:$E$100,"&gt;="&amp;$B$3,data!$E$4:$E$100,"&lt;="&amp;$B$4,data!$D$4:$D$100,$A41)</f>
        <v>0</v>
      </c>
      <c r="D41" s="18">
        <f>SUMIFS(data!H$4:H$100,data!$E$4:$E$100,"&gt;="&amp;$B$3,data!$E$4:$E$100,"&lt;="&amp;$B$4,data!$D$4:$D$100,$A41)</f>
        <v>0</v>
      </c>
      <c r="E41" s="18">
        <f>SUMIFS(data!I$4:I$100,data!$E$4:$E$100,"&gt;="&amp;$B$3,data!$E$4:$E$100,"&lt;="&amp;$B$4,data!$D$4:$D$100,$A41)</f>
        <v>0</v>
      </c>
      <c r="I41" t="str">
        <f t="array" ref="I41">IF(ROWS($I$2:I41)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41))))</f>
        <v>الباسم</v>
      </c>
      <c r="K41" t="str">
        <f t="array" ref="K41">IF($D$1="الكل",formula1,$D$1)</f>
        <v>الباسم</v>
      </c>
      <c r="L41" t="str">
        <f t="shared" si="0"/>
        <v>الباسم</v>
      </c>
    </row>
    <row r="42" spans="1:12" x14ac:dyDescent="0.3">
      <c r="A42" t="str">
        <f t="shared" si="1"/>
        <v>معين الدين</v>
      </c>
      <c r="B42" s="18">
        <f>SUMIFS(data!F$4:F$100,data!$E$4:$E$100,"&gt;="&amp;$B$3,data!$E$4:$E$100,"&lt;="&amp;$B$4,data!$D$4:$D$100,$A42)</f>
        <v>0</v>
      </c>
      <c r="C42" s="18">
        <f>SUMIFS(data!G$4:G$100,data!$E$4:$E$100,"&gt;="&amp;$B$3,data!$E$4:$E$100,"&lt;="&amp;$B$4,data!$D$4:$D$100,$A42)</f>
        <v>0</v>
      </c>
      <c r="D42" s="18">
        <f>SUMIFS(data!H$4:H$100,data!$E$4:$E$100,"&gt;="&amp;$B$3,data!$E$4:$E$100,"&lt;="&amp;$B$4,data!$D$4:$D$100,$A42)</f>
        <v>0</v>
      </c>
      <c r="E42" s="18">
        <f>SUMIFS(data!I$4:I$100,data!$E$4:$E$100,"&gt;="&amp;$B$3,data!$E$4:$E$100,"&lt;="&amp;$B$4,data!$D$4:$D$100,$A42)</f>
        <v>0</v>
      </c>
      <c r="I42" t="str">
        <f t="array" ref="I42">IF(ROWS($I$2:I42)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42))))</f>
        <v>فيصل</v>
      </c>
      <c r="K42" t="str">
        <f t="array" ref="K42">IF($D$1="الكل",formula1,$D$1)</f>
        <v>فيصل</v>
      </c>
      <c r="L42" t="str">
        <f t="shared" si="0"/>
        <v>فيصل</v>
      </c>
    </row>
    <row r="43" spans="1:12" x14ac:dyDescent="0.3">
      <c r="A43" t="str">
        <f t="shared" si="1"/>
        <v>شادي</v>
      </c>
      <c r="B43" s="18">
        <f>SUMIFS(data!F$4:F$100,data!$E$4:$E$100,"&gt;="&amp;$B$3,data!$E$4:$E$100,"&lt;="&amp;$B$4,data!$D$4:$D$100,$A43)</f>
        <v>0</v>
      </c>
      <c r="C43" s="18">
        <f>SUMIFS(data!G$4:G$100,data!$E$4:$E$100,"&gt;="&amp;$B$3,data!$E$4:$E$100,"&lt;="&amp;$B$4,data!$D$4:$D$100,$A43)</f>
        <v>0</v>
      </c>
      <c r="D43" s="18">
        <f>SUMIFS(data!H$4:H$100,data!$E$4:$E$100,"&gt;="&amp;$B$3,data!$E$4:$E$100,"&lt;="&amp;$B$4,data!$D$4:$D$100,$A43)</f>
        <v>0</v>
      </c>
      <c r="E43" s="18">
        <f>SUMIFS(data!I$4:I$100,data!$E$4:$E$100,"&gt;="&amp;$B$3,data!$E$4:$E$100,"&lt;="&amp;$B$4,data!$D$4:$D$100,$A43)</f>
        <v>0</v>
      </c>
      <c r="I43" t="str">
        <f t="array" ref="I43">IF(ROWS($I$2:I43)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43))))</f>
        <v>فهيد</v>
      </c>
      <c r="K43" t="str">
        <f t="array" ref="K43">IF($D$1="الكل",formula1,$D$1)</f>
        <v>فهيد</v>
      </c>
      <c r="L43" t="str">
        <f t="shared" si="0"/>
        <v>فهيد</v>
      </c>
    </row>
    <row r="44" spans="1:12" x14ac:dyDescent="0.3">
      <c r="A44" t="str">
        <f t="shared" si="1"/>
        <v>ابراهيم</v>
      </c>
      <c r="B44" s="18">
        <f>SUMIFS(data!F$4:F$100,data!$E$4:$E$100,"&gt;="&amp;$B$3,data!$E$4:$E$100,"&lt;="&amp;$B$4,data!$D$4:$D$100,$A44)</f>
        <v>0</v>
      </c>
      <c r="C44" s="18">
        <f>SUMIFS(data!G$4:G$100,data!$E$4:$E$100,"&gt;="&amp;$B$3,data!$E$4:$E$100,"&lt;="&amp;$B$4,data!$D$4:$D$100,$A44)</f>
        <v>0</v>
      </c>
      <c r="D44" s="18">
        <f>SUMIFS(data!H$4:H$100,data!$E$4:$E$100,"&gt;="&amp;$B$3,data!$E$4:$E$100,"&lt;="&amp;$B$4,data!$D$4:$D$100,$A44)</f>
        <v>0</v>
      </c>
      <c r="E44" s="18">
        <f>SUMIFS(data!I$4:I$100,data!$E$4:$E$100,"&gt;="&amp;$B$3,data!$E$4:$E$100,"&lt;="&amp;$B$4,data!$D$4:$D$100,$A44)</f>
        <v>0</v>
      </c>
      <c r="I44" t="str">
        <f t="array" ref="I44">IF(ROWS($I$2:I44)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44))))</f>
        <v>حسن</v>
      </c>
      <c r="K44" t="str">
        <f t="array" ref="K44">IF($D$1="الكل",formula1,$D$1)</f>
        <v>حسن</v>
      </c>
      <c r="L44" t="str">
        <f t="shared" si="0"/>
        <v>حسن</v>
      </c>
    </row>
    <row r="45" spans="1:12" x14ac:dyDescent="0.3">
      <c r="A45" t="str">
        <f t="shared" si="1"/>
        <v>سلمان</v>
      </c>
      <c r="B45" s="18">
        <f>SUMIFS(data!F$4:F$100,data!$E$4:$E$100,"&gt;="&amp;$B$3,data!$E$4:$E$100,"&lt;="&amp;$B$4,data!$D$4:$D$100,$A45)</f>
        <v>0</v>
      </c>
      <c r="C45" s="18">
        <f>SUMIFS(data!G$4:G$100,data!$E$4:$E$100,"&gt;="&amp;$B$3,data!$E$4:$E$100,"&lt;="&amp;$B$4,data!$D$4:$D$100,$A45)</f>
        <v>0</v>
      </c>
      <c r="D45" s="18">
        <f>SUMIFS(data!H$4:H$100,data!$E$4:$E$100,"&gt;="&amp;$B$3,data!$E$4:$E$100,"&lt;="&amp;$B$4,data!$D$4:$D$100,$A45)</f>
        <v>0</v>
      </c>
      <c r="E45" s="18">
        <f>SUMIFS(data!I$4:I$100,data!$E$4:$E$100,"&gt;="&amp;$B$3,data!$E$4:$E$100,"&lt;="&amp;$B$4,data!$D$4:$D$100,$A45)</f>
        <v>0</v>
      </c>
      <c r="I45" t="str">
        <f t="array" ref="I45">IF(ROWS($I$2:I45)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45))))</f>
        <v>حسين</v>
      </c>
      <c r="K45" t="str">
        <f t="array" ref="K45">IF($D$1="الكل",formula1,$D$1)</f>
        <v>حسين</v>
      </c>
      <c r="L45" t="str">
        <f t="shared" si="0"/>
        <v>حسين</v>
      </c>
    </row>
    <row r="46" spans="1:12" x14ac:dyDescent="0.3">
      <c r="A46" t="str">
        <f t="shared" si="1"/>
        <v>الباسم</v>
      </c>
      <c r="B46" s="18">
        <f>SUMIFS(data!F$4:F$100,data!$E$4:$E$100,"&gt;="&amp;$B$3,data!$E$4:$E$100,"&lt;="&amp;$B$4,data!$D$4:$D$100,$A46)</f>
        <v>0</v>
      </c>
      <c r="C46" s="18">
        <f>SUMIFS(data!G$4:G$100,data!$E$4:$E$100,"&gt;="&amp;$B$3,data!$E$4:$E$100,"&lt;="&amp;$B$4,data!$D$4:$D$100,$A46)</f>
        <v>0</v>
      </c>
      <c r="D46" s="18">
        <f>SUMIFS(data!H$4:H$100,data!$E$4:$E$100,"&gt;="&amp;$B$3,data!$E$4:$E$100,"&lt;="&amp;$B$4,data!$D$4:$D$100,$A46)</f>
        <v>0</v>
      </c>
      <c r="E46" s="18">
        <f>SUMIFS(data!I$4:I$100,data!$E$4:$E$100,"&gt;="&amp;$B$3,data!$E$4:$E$100,"&lt;="&amp;$B$4,data!$D$4:$D$100,$A46)</f>
        <v>0</v>
      </c>
      <c r="I46" t="str">
        <f t="array" ref="I46">IF(ROWS($I$2:I46)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46))))</f>
        <v>مهران</v>
      </c>
      <c r="K46" t="str">
        <f t="array" ref="K46">IF($D$1="الكل",formula1,$D$1)</f>
        <v>مهران</v>
      </c>
      <c r="L46" t="str">
        <f t="shared" si="0"/>
        <v>مهران</v>
      </c>
    </row>
    <row r="47" spans="1:12" x14ac:dyDescent="0.3">
      <c r="A47" t="str">
        <f t="shared" si="1"/>
        <v>فيصل</v>
      </c>
      <c r="B47" s="18">
        <f>SUMIFS(data!F$4:F$100,data!$E$4:$E$100,"&gt;="&amp;$B$3,data!$E$4:$E$100,"&lt;="&amp;$B$4,data!$D$4:$D$100,$A47)</f>
        <v>0</v>
      </c>
      <c r="C47" s="18">
        <f>SUMIFS(data!G$4:G$100,data!$E$4:$E$100,"&gt;="&amp;$B$3,data!$E$4:$E$100,"&lt;="&amp;$B$4,data!$D$4:$D$100,$A47)</f>
        <v>0</v>
      </c>
      <c r="D47" s="18">
        <f>SUMIFS(data!H$4:H$100,data!$E$4:$E$100,"&gt;="&amp;$B$3,data!$E$4:$E$100,"&lt;="&amp;$B$4,data!$D$4:$D$100,$A47)</f>
        <v>0</v>
      </c>
      <c r="E47" s="18">
        <f>SUMIFS(data!I$4:I$100,data!$E$4:$E$100,"&gt;="&amp;$B$3,data!$E$4:$E$100,"&lt;="&amp;$B$4,data!$D$4:$D$100,$A47)</f>
        <v>0</v>
      </c>
      <c r="I47" t="str">
        <f t="array" ref="I47">IF(ROWS($I$2:I47)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47))))</f>
        <v>جابر</v>
      </c>
      <c r="K47" t="str">
        <f t="array" ref="K47">IF($D$1="الكل",formula1,$D$1)</f>
        <v>جابر</v>
      </c>
      <c r="L47" t="str">
        <f t="shared" si="0"/>
        <v>جابر</v>
      </c>
    </row>
    <row r="48" spans="1:12" x14ac:dyDescent="0.3">
      <c r="A48" t="str">
        <f t="shared" si="1"/>
        <v>فهيد</v>
      </c>
      <c r="B48" s="18">
        <f>SUMIFS(data!F$4:F$100,data!$E$4:$E$100,"&gt;="&amp;$B$3,data!$E$4:$E$100,"&lt;="&amp;$B$4,data!$D$4:$D$100,$A48)</f>
        <v>0</v>
      </c>
      <c r="C48" s="18">
        <f>SUMIFS(data!G$4:G$100,data!$E$4:$E$100,"&gt;="&amp;$B$3,data!$E$4:$E$100,"&lt;="&amp;$B$4,data!$D$4:$D$100,$A48)</f>
        <v>0</v>
      </c>
      <c r="D48" s="18">
        <f>SUMIFS(data!H$4:H$100,data!$E$4:$E$100,"&gt;="&amp;$B$3,data!$E$4:$E$100,"&lt;="&amp;$B$4,data!$D$4:$D$100,$A48)</f>
        <v>0</v>
      </c>
      <c r="E48" s="18">
        <f>SUMIFS(data!I$4:I$100,data!$E$4:$E$100,"&gt;="&amp;$B$3,data!$E$4:$E$100,"&lt;="&amp;$B$4,data!$D$4:$D$100,$A48)</f>
        <v>0</v>
      </c>
      <c r="I48" t="str">
        <f t="array" ref="I48">IF(ROWS($I$2:I48)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48))))</f>
        <v>عبدالقيوم</v>
      </c>
      <c r="K48" t="str">
        <f t="array" ref="K48">IF($D$1="الكل",formula1,$D$1)</f>
        <v>عبدالقيوم</v>
      </c>
      <c r="L48" t="str">
        <f t="shared" si="0"/>
        <v>عبدالقيوم</v>
      </c>
    </row>
    <row r="49" spans="1:12" x14ac:dyDescent="0.3">
      <c r="A49" t="str">
        <f t="shared" si="1"/>
        <v>حسن</v>
      </c>
      <c r="B49" s="18">
        <f>SUMIFS(data!F$4:F$100,data!$E$4:$E$100,"&gt;="&amp;$B$3,data!$E$4:$E$100,"&lt;="&amp;$B$4,data!$D$4:$D$100,$A49)</f>
        <v>0</v>
      </c>
      <c r="C49" s="18">
        <f>SUMIFS(data!G$4:G$100,data!$E$4:$E$100,"&gt;="&amp;$B$3,data!$E$4:$E$100,"&lt;="&amp;$B$4,data!$D$4:$D$100,$A49)</f>
        <v>0</v>
      </c>
      <c r="D49" s="18">
        <f>SUMIFS(data!H$4:H$100,data!$E$4:$E$100,"&gt;="&amp;$B$3,data!$E$4:$E$100,"&lt;="&amp;$B$4,data!$D$4:$D$100,$A49)</f>
        <v>0</v>
      </c>
      <c r="E49" s="18">
        <f>SUMIFS(data!I$4:I$100,data!$E$4:$E$100,"&gt;="&amp;$B$3,data!$E$4:$E$100,"&lt;="&amp;$B$4,data!$D$4:$D$100,$A49)</f>
        <v>0</v>
      </c>
      <c r="I49" t="str">
        <f t="array" ref="I49">IF(ROWS($I$2:I49)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49))))</f>
        <v>عبدالرزاق</v>
      </c>
      <c r="K49" t="str">
        <f t="array" ref="K49">IF($D$1="الكل",formula1,$D$1)</f>
        <v>عبدالرزاق</v>
      </c>
      <c r="L49" t="str">
        <f t="shared" si="0"/>
        <v>عبدالرزاق</v>
      </c>
    </row>
    <row r="50" spans="1:12" x14ac:dyDescent="0.3">
      <c r="A50" t="str">
        <f t="shared" si="1"/>
        <v>حسين</v>
      </c>
      <c r="B50" s="18">
        <f>SUMIFS(data!F$4:F$100,data!$E$4:$E$100,"&gt;="&amp;$B$3,data!$E$4:$E$100,"&lt;="&amp;$B$4,data!$D$4:$D$100,$A50)</f>
        <v>0</v>
      </c>
      <c r="C50" s="18">
        <f>SUMIFS(data!G$4:G$100,data!$E$4:$E$100,"&gt;="&amp;$B$3,data!$E$4:$E$100,"&lt;="&amp;$B$4,data!$D$4:$D$100,$A50)</f>
        <v>0</v>
      </c>
      <c r="D50" s="18">
        <f>SUMIFS(data!H$4:H$100,data!$E$4:$E$100,"&gt;="&amp;$B$3,data!$E$4:$E$100,"&lt;="&amp;$B$4,data!$D$4:$D$100,$A50)</f>
        <v>0</v>
      </c>
      <c r="E50" s="18">
        <f>SUMIFS(data!I$4:I$100,data!$E$4:$E$100,"&gt;="&amp;$B$3,data!$E$4:$E$100,"&lt;="&amp;$B$4,data!$D$4:$D$100,$A50)</f>
        <v>0</v>
      </c>
      <c r="I50" t="str">
        <f t="array" ref="I50">IF(ROWS($I$2:I50)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50))))</f>
        <v>العباس</v>
      </c>
      <c r="K50" t="str">
        <f t="array" ref="K50">IF($D$1="الكل",formula1,$D$1)</f>
        <v>العباس</v>
      </c>
      <c r="L50" t="str">
        <f t="shared" si="0"/>
        <v>العباس</v>
      </c>
    </row>
    <row r="51" spans="1:12" x14ac:dyDescent="0.3">
      <c r="A51" t="str">
        <f t="shared" si="1"/>
        <v>مهران</v>
      </c>
      <c r="B51" s="18">
        <f>SUMIFS(data!F$4:F$100,data!$E$4:$E$100,"&gt;="&amp;$B$3,data!$E$4:$E$100,"&lt;="&amp;$B$4,data!$D$4:$D$100,$A51)</f>
        <v>0</v>
      </c>
      <c r="C51" s="18">
        <f>SUMIFS(data!G$4:G$100,data!$E$4:$E$100,"&gt;="&amp;$B$3,data!$E$4:$E$100,"&lt;="&amp;$B$4,data!$D$4:$D$100,$A51)</f>
        <v>0</v>
      </c>
      <c r="D51" s="18">
        <f>SUMIFS(data!H$4:H$100,data!$E$4:$E$100,"&gt;="&amp;$B$3,data!$E$4:$E$100,"&lt;="&amp;$B$4,data!$D$4:$D$100,$A51)</f>
        <v>0</v>
      </c>
      <c r="E51" s="18">
        <f>SUMIFS(data!I$4:I$100,data!$E$4:$E$100,"&gt;="&amp;$B$3,data!$E$4:$E$100,"&lt;="&amp;$B$4,data!$D$4:$D$100,$A51)</f>
        <v>0</v>
      </c>
      <c r="I51" t="str">
        <f t="array" ref="I51">IF(ROWS($I$2:I51)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51))))</f>
        <v>ادم</v>
      </c>
      <c r="K51" t="str">
        <f t="array" ref="K51">IF($D$1="الكل",formula1,$D$1)</f>
        <v>ادم</v>
      </c>
      <c r="L51" t="str">
        <f t="shared" si="0"/>
        <v>ادم</v>
      </c>
    </row>
    <row r="52" spans="1:12" x14ac:dyDescent="0.3">
      <c r="A52" t="str">
        <f t="shared" si="1"/>
        <v>جابر</v>
      </c>
      <c r="B52" s="18">
        <f>SUMIFS(data!F$4:F$100,data!$E$4:$E$100,"&gt;="&amp;$B$3,data!$E$4:$E$100,"&lt;="&amp;$B$4,data!$D$4:$D$100,$A52)</f>
        <v>0</v>
      </c>
      <c r="C52" s="18">
        <f>SUMIFS(data!G$4:G$100,data!$E$4:$E$100,"&gt;="&amp;$B$3,data!$E$4:$E$100,"&lt;="&amp;$B$4,data!$D$4:$D$100,$A52)</f>
        <v>0</v>
      </c>
      <c r="D52" s="18">
        <f>SUMIFS(data!H$4:H$100,data!$E$4:$E$100,"&gt;="&amp;$B$3,data!$E$4:$E$100,"&lt;="&amp;$B$4,data!$D$4:$D$100,$A52)</f>
        <v>0</v>
      </c>
      <c r="E52" s="18">
        <f>SUMIFS(data!I$4:I$100,data!$E$4:$E$100,"&gt;="&amp;$B$3,data!$E$4:$E$100,"&lt;="&amp;$B$4,data!$D$4:$D$100,$A52)</f>
        <v>0</v>
      </c>
      <c r="I52" t="str">
        <f t="array" ref="I52">IF(ROWS($I$2:I52)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52))))</f>
        <v>الباهر</v>
      </c>
      <c r="K52" t="str">
        <f t="array" ref="K52">IF($D$1="الكل",formula1,$D$1)</f>
        <v>الباهر</v>
      </c>
      <c r="L52" t="str">
        <f t="shared" si="0"/>
        <v>الباهر</v>
      </c>
    </row>
    <row r="53" spans="1:12" x14ac:dyDescent="0.3">
      <c r="A53" t="str">
        <f t="shared" si="1"/>
        <v>عبدالقيوم</v>
      </c>
      <c r="B53" s="18">
        <f>SUMIFS(data!F$4:F$100,data!$E$4:$E$100,"&gt;="&amp;$B$3,data!$E$4:$E$100,"&lt;="&amp;$B$4,data!$D$4:$D$100,$A53)</f>
        <v>0</v>
      </c>
      <c r="C53" s="18">
        <f>SUMIFS(data!G$4:G$100,data!$E$4:$E$100,"&gt;="&amp;$B$3,data!$E$4:$E$100,"&lt;="&amp;$B$4,data!$D$4:$D$100,$A53)</f>
        <v>0</v>
      </c>
      <c r="D53" s="18">
        <f>SUMIFS(data!H$4:H$100,data!$E$4:$E$100,"&gt;="&amp;$B$3,data!$E$4:$E$100,"&lt;="&amp;$B$4,data!$D$4:$D$100,$A53)</f>
        <v>0</v>
      </c>
      <c r="E53" s="18">
        <f>SUMIFS(data!I$4:I$100,data!$E$4:$E$100,"&gt;="&amp;$B$3,data!$E$4:$E$100,"&lt;="&amp;$B$4,data!$D$4:$D$100,$A53)</f>
        <v>0</v>
      </c>
      <c r="I53" t="str">
        <f t="array" ref="I53">IF(ROWS($I$2:I53)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53))))</f>
        <v>عبدالسميع</v>
      </c>
      <c r="K53" t="str">
        <f t="array" ref="K53">IF($D$1="الكل",formula1,$D$1)</f>
        <v>عبدالسميع</v>
      </c>
      <c r="L53" t="str">
        <f t="shared" si="0"/>
        <v>عبدالسميع</v>
      </c>
    </row>
    <row r="54" spans="1:12" x14ac:dyDescent="0.3">
      <c r="A54" t="str">
        <f t="shared" si="1"/>
        <v>عبدالرزاق</v>
      </c>
      <c r="B54" s="18">
        <f>SUMIFS(data!F$4:F$100,data!$E$4:$E$100,"&gt;="&amp;$B$3,data!$E$4:$E$100,"&lt;="&amp;$B$4,data!$D$4:$D$100,$A54)</f>
        <v>0</v>
      </c>
      <c r="C54" s="18">
        <f>SUMIFS(data!G$4:G$100,data!$E$4:$E$100,"&gt;="&amp;$B$3,data!$E$4:$E$100,"&lt;="&amp;$B$4,data!$D$4:$D$100,$A54)</f>
        <v>0</v>
      </c>
      <c r="D54" s="18">
        <f>SUMIFS(data!H$4:H$100,data!$E$4:$E$100,"&gt;="&amp;$B$3,data!$E$4:$E$100,"&lt;="&amp;$B$4,data!$D$4:$D$100,$A54)</f>
        <v>0</v>
      </c>
      <c r="E54" s="18">
        <f>SUMIFS(data!I$4:I$100,data!$E$4:$E$100,"&gt;="&amp;$B$3,data!$E$4:$E$100,"&lt;="&amp;$B$4,data!$D$4:$D$100,$A54)</f>
        <v>0</v>
      </c>
      <c r="I54" t="str">
        <f t="array" ref="I54">IF(ROWS($I$2:I54)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54))))</f>
        <v>مهدي</v>
      </c>
      <c r="K54" t="str">
        <f t="array" ref="K54">IF($D$1="الكل",formula1,$D$1)</f>
        <v>مهدي</v>
      </c>
      <c r="L54" t="str">
        <f t="shared" si="0"/>
        <v>مهدي</v>
      </c>
    </row>
    <row r="55" spans="1:12" x14ac:dyDescent="0.3">
      <c r="A55" t="str">
        <f t="shared" si="1"/>
        <v>العباس</v>
      </c>
      <c r="B55" s="18">
        <f>SUMIFS(data!F$4:F$100,data!$E$4:$E$100,"&gt;="&amp;$B$3,data!$E$4:$E$100,"&lt;="&amp;$B$4,data!$D$4:$D$100,$A55)</f>
        <v>0</v>
      </c>
      <c r="C55" s="18">
        <f>SUMIFS(data!G$4:G$100,data!$E$4:$E$100,"&gt;="&amp;$B$3,data!$E$4:$E$100,"&lt;="&amp;$B$4,data!$D$4:$D$100,$A55)</f>
        <v>0</v>
      </c>
      <c r="D55" s="18">
        <f>SUMIFS(data!H$4:H$100,data!$E$4:$E$100,"&gt;="&amp;$B$3,data!$E$4:$E$100,"&lt;="&amp;$B$4,data!$D$4:$D$100,$A55)</f>
        <v>0</v>
      </c>
      <c r="E55" s="18">
        <f>SUMIFS(data!I$4:I$100,data!$E$4:$E$100,"&gt;="&amp;$B$3,data!$E$4:$E$100,"&lt;="&amp;$B$4,data!$D$4:$D$100,$A55)</f>
        <v>0</v>
      </c>
      <c r="I55" t="str">
        <f t="array" ref="I55">IF(ROWS($I$2:I55)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55))))</f>
        <v>عبدالرحيم</v>
      </c>
      <c r="K55" t="str">
        <f t="array" ref="K55">IF($D$1="الكل",formula1,$D$1)</f>
        <v>عبدالرحيم</v>
      </c>
      <c r="L55" t="str">
        <f t="shared" si="0"/>
        <v>عبدالرحيم</v>
      </c>
    </row>
    <row r="56" spans="1:12" x14ac:dyDescent="0.3">
      <c r="A56" t="str">
        <f t="shared" si="1"/>
        <v>ادم</v>
      </c>
      <c r="B56" s="18">
        <f>SUMIFS(data!F$4:F$100,data!$E$4:$E$100,"&gt;="&amp;$B$3,data!$E$4:$E$100,"&lt;="&amp;$B$4,data!$D$4:$D$100,$A56)</f>
        <v>0</v>
      </c>
      <c r="C56" s="18">
        <f>SUMIFS(data!G$4:G$100,data!$E$4:$E$100,"&gt;="&amp;$B$3,data!$E$4:$E$100,"&lt;="&amp;$B$4,data!$D$4:$D$100,$A56)</f>
        <v>0</v>
      </c>
      <c r="D56" s="18">
        <f>SUMIFS(data!H$4:H$100,data!$E$4:$E$100,"&gt;="&amp;$B$3,data!$E$4:$E$100,"&lt;="&amp;$B$4,data!$D$4:$D$100,$A56)</f>
        <v>0</v>
      </c>
      <c r="E56" s="18">
        <f>SUMIFS(data!I$4:I$100,data!$E$4:$E$100,"&gt;="&amp;$B$3,data!$E$4:$E$100,"&lt;="&amp;$B$4,data!$D$4:$D$100,$A56)</f>
        <v>0</v>
      </c>
      <c r="I56" t="str">
        <f t="array" ref="I56">IF(ROWS($I$2:I56)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56))))</f>
        <v>عبدالجبار</v>
      </c>
      <c r="K56" t="str">
        <f t="array" ref="K56">IF($D$1="الكل",formula1,$D$1)</f>
        <v>عبدالجبار</v>
      </c>
      <c r="L56" t="str">
        <f t="shared" si="0"/>
        <v>عبدالجبار</v>
      </c>
    </row>
    <row r="57" spans="1:12" x14ac:dyDescent="0.3">
      <c r="A57" t="str">
        <f t="shared" si="1"/>
        <v>الباهر</v>
      </c>
      <c r="B57" s="18">
        <f>SUMIFS(data!F$4:F$100,data!$E$4:$E$100,"&gt;="&amp;$B$3,data!$E$4:$E$100,"&lt;="&amp;$B$4,data!$D$4:$D$100,$A57)</f>
        <v>0</v>
      </c>
      <c r="C57" s="18">
        <f>SUMIFS(data!G$4:G$100,data!$E$4:$E$100,"&gt;="&amp;$B$3,data!$E$4:$E$100,"&lt;="&amp;$B$4,data!$D$4:$D$100,$A57)</f>
        <v>0</v>
      </c>
      <c r="D57" s="18">
        <f>SUMIFS(data!H$4:H$100,data!$E$4:$E$100,"&gt;="&amp;$B$3,data!$E$4:$E$100,"&lt;="&amp;$B$4,data!$D$4:$D$100,$A57)</f>
        <v>0</v>
      </c>
      <c r="E57" s="18">
        <f>SUMIFS(data!I$4:I$100,data!$E$4:$E$100,"&gt;="&amp;$B$3,data!$E$4:$E$100,"&lt;="&amp;$B$4,data!$D$4:$D$100,$A57)</f>
        <v>0</v>
      </c>
      <c r="I57" t="str">
        <f t="array" ref="I57">IF(ROWS($I$2:I57)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57))))</f>
        <v>بسام</v>
      </c>
      <c r="K57" t="str">
        <f t="array" ref="K57">IF($D$1="الكل",formula1,$D$1)</f>
        <v>بسام</v>
      </c>
      <c r="L57" t="str">
        <f t="shared" si="0"/>
        <v>بسام</v>
      </c>
    </row>
    <row r="58" spans="1:12" x14ac:dyDescent="0.3">
      <c r="A58" t="str">
        <f t="shared" si="1"/>
        <v>عبدالسميع</v>
      </c>
      <c r="B58" s="18">
        <f>SUMIFS(data!F$4:F$100,data!$E$4:$E$100,"&gt;="&amp;$B$3,data!$E$4:$E$100,"&lt;="&amp;$B$4,data!$D$4:$D$100,$A58)</f>
        <v>0</v>
      </c>
      <c r="C58" s="18">
        <f>SUMIFS(data!G$4:G$100,data!$E$4:$E$100,"&gt;="&amp;$B$3,data!$E$4:$E$100,"&lt;="&amp;$B$4,data!$D$4:$D$100,$A58)</f>
        <v>0</v>
      </c>
      <c r="D58" s="18">
        <f>SUMIFS(data!H$4:H$100,data!$E$4:$E$100,"&gt;="&amp;$B$3,data!$E$4:$E$100,"&lt;="&amp;$B$4,data!$D$4:$D$100,$A58)</f>
        <v>0</v>
      </c>
      <c r="E58" s="18">
        <f>SUMIFS(data!I$4:I$100,data!$E$4:$E$100,"&gt;="&amp;$B$3,data!$E$4:$E$100,"&lt;="&amp;$B$4,data!$D$4:$D$100,$A58)</f>
        <v>0</v>
      </c>
      <c r="I58" t="str">
        <f t="array" ref="I58">IF(ROWS($I$2:I58)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58))))</f>
        <v>رهيف</v>
      </c>
      <c r="K58" t="str">
        <f t="array" ref="K58">IF($D$1="الكل",formula1,$D$1)</f>
        <v>رهيف</v>
      </c>
      <c r="L58" t="str">
        <f t="shared" si="0"/>
        <v>رهيف</v>
      </c>
    </row>
    <row r="59" spans="1:12" x14ac:dyDescent="0.3">
      <c r="A59" t="str">
        <f t="shared" si="1"/>
        <v>مهدي</v>
      </c>
      <c r="B59" s="18">
        <f>SUMIFS(data!F$4:F$100,data!$E$4:$E$100,"&gt;="&amp;$B$3,data!$E$4:$E$100,"&lt;="&amp;$B$4,data!$D$4:$D$100,$A59)</f>
        <v>0</v>
      </c>
      <c r="C59" s="18">
        <f>SUMIFS(data!G$4:G$100,data!$E$4:$E$100,"&gt;="&amp;$B$3,data!$E$4:$E$100,"&lt;="&amp;$B$4,data!$D$4:$D$100,$A59)</f>
        <v>0</v>
      </c>
      <c r="D59" s="18">
        <f>SUMIFS(data!H$4:H$100,data!$E$4:$E$100,"&gt;="&amp;$B$3,data!$E$4:$E$100,"&lt;="&amp;$B$4,data!$D$4:$D$100,$A59)</f>
        <v>0</v>
      </c>
      <c r="E59" s="18">
        <f>SUMIFS(data!I$4:I$100,data!$E$4:$E$100,"&gt;="&amp;$B$3,data!$E$4:$E$100,"&lt;="&amp;$B$4,data!$D$4:$D$100,$A59)</f>
        <v>0</v>
      </c>
      <c r="I59" t="str">
        <f t="array" ref="I59">IF(ROWS($I$2:I59)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59))))</f>
        <v>باسالم</v>
      </c>
      <c r="K59" t="str">
        <f t="array" ref="K59">IF($D$1="الكل",formula1,$D$1)</f>
        <v>باسالم</v>
      </c>
      <c r="L59" t="str">
        <f t="shared" si="0"/>
        <v>باسالم</v>
      </c>
    </row>
    <row r="60" spans="1:12" x14ac:dyDescent="0.3">
      <c r="A60" t="str">
        <f t="shared" si="1"/>
        <v>عبدالرحيم</v>
      </c>
      <c r="B60" s="18">
        <f>SUMIFS(data!F$4:F$100,data!$E$4:$E$100,"&gt;="&amp;$B$3,data!$E$4:$E$100,"&lt;="&amp;$B$4,data!$D$4:$D$100,$A60)</f>
        <v>0</v>
      </c>
      <c r="C60" s="18">
        <f>SUMIFS(data!G$4:G$100,data!$E$4:$E$100,"&gt;="&amp;$B$3,data!$E$4:$E$100,"&lt;="&amp;$B$4,data!$D$4:$D$100,$A60)</f>
        <v>0</v>
      </c>
      <c r="D60" s="18">
        <f>SUMIFS(data!H$4:H$100,data!$E$4:$E$100,"&gt;="&amp;$B$3,data!$E$4:$E$100,"&lt;="&amp;$B$4,data!$D$4:$D$100,$A60)</f>
        <v>0</v>
      </c>
      <c r="E60" s="18">
        <f>SUMIFS(data!I$4:I$100,data!$E$4:$E$100,"&gt;="&amp;$B$3,data!$E$4:$E$100,"&lt;="&amp;$B$4,data!$D$4:$D$100,$A60)</f>
        <v>0</v>
      </c>
      <c r="I60" t="str">
        <f t="array" ref="I60">IF(ROWS($I$2:I60)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60))))</f>
        <v>محمود</v>
      </c>
      <c r="K60" t="str">
        <f t="array" ref="K60">IF($D$1="الكل",formula1,$D$1)</f>
        <v>محمود</v>
      </c>
      <c r="L60" t="str">
        <f t="shared" si="0"/>
        <v>محمود</v>
      </c>
    </row>
    <row r="61" spans="1:12" x14ac:dyDescent="0.3">
      <c r="A61" t="str">
        <f t="shared" si="1"/>
        <v>عبدالجبار</v>
      </c>
      <c r="B61" s="18">
        <f>SUMIFS(data!F$4:F$100,data!$E$4:$E$100,"&gt;="&amp;$B$3,data!$E$4:$E$100,"&lt;="&amp;$B$4,data!$D$4:$D$100,$A61)</f>
        <v>0</v>
      </c>
      <c r="C61" s="18">
        <f>SUMIFS(data!G$4:G$100,data!$E$4:$E$100,"&gt;="&amp;$B$3,data!$E$4:$E$100,"&lt;="&amp;$B$4,data!$D$4:$D$100,$A61)</f>
        <v>0</v>
      </c>
      <c r="D61" s="18">
        <f>SUMIFS(data!H$4:H$100,data!$E$4:$E$100,"&gt;="&amp;$B$3,data!$E$4:$E$100,"&lt;="&amp;$B$4,data!$D$4:$D$100,$A61)</f>
        <v>0</v>
      </c>
      <c r="E61" s="18">
        <f>SUMIFS(data!I$4:I$100,data!$E$4:$E$100,"&gt;="&amp;$B$3,data!$E$4:$E$100,"&lt;="&amp;$B$4,data!$D$4:$D$100,$A61)</f>
        <v>0</v>
      </c>
      <c r="I61" t="str">
        <f t="array" ref="I61">IF(ROWS($I$2:I61)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61))))</f>
        <v>شوقي</v>
      </c>
      <c r="K61" t="str">
        <f t="array" ref="K61">IF($D$1="الكل",formula1,$D$1)</f>
        <v>شوقي</v>
      </c>
      <c r="L61" t="str">
        <f t="shared" si="0"/>
        <v>شوقي</v>
      </c>
    </row>
    <row r="62" spans="1:12" x14ac:dyDescent="0.3">
      <c r="A62" t="str">
        <f t="shared" si="1"/>
        <v>بسام</v>
      </c>
      <c r="B62" s="18">
        <f>SUMIFS(data!F$4:F$100,data!$E$4:$E$100,"&gt;="&amp;$B$3,data!$E$4:$E$100,"&lt;="&amp;$B$4,data!$D$4:$D$100,$A62)</f>
        <v>0</v>
      </c>
      <c r="C62" s="18">
        <f>SUMIFS(data!G$4:G$100,data!$E$4:$E$100,"&gt;="&amp;$B$3,data!$E$4:$E$100,"&lt;="&amp;$B$4,data!$D$4:$D$100,$A62)</f>
        <v>0</v>
      </c>
      <c r="D62" s="18">
        <f>SUMIFS(data!H$4:H$100,data!$E$4:$E$100,"&gt;="&amp;$B$3,data!$E$4:$E$100,"&lt;="&amp;$B$4,data!$D$4:$D$100,$A62)</f>
        <v>0</v>
      </c>
      <c r="E62" s="18">
        <f>SUMIFS(data!I$4:I$100,data!$E$4:$E$100,"&gt;="&amp;$B$3,data!$E$4:$E$100,"&lt;="&amp;$B$4,data!$D$4:$D$100,$A62)</f>
        <v>0</v>
      </c>
      <c r="I62" t="str">
        <f t="array" ref="I62">IF(ROWS($I$2:I62)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62))))</f>
        <v>عماد</v>
      </c>
      <c r="K62" t="str">
        <f t="array" ref="K62">IF($D$1="الكل",formula1,$D$1)</f>
        <v>عماد</v>
      </c>
      <c r="L62" t="str">
        <f t="shared" si="0"/>
        <v>عماد</v>
      </c>
    </row>
    <row r="63" spans="1:12" x14ac:dyDescent="0.3">
      <c r="A63" t="str">
        <f t="shared" si="1"/>
        <v>رهيف</v>
      </c>
      <c r="B63" s="18">
        <f>SUMIFS(data!F$4:F$100,data!$E$4:$E$100,"&gt;="&amp;$B$3,data!$E$4:$E$100,"&lt;="&amp;$B$4,data!$D$4:$D$100,$A63)</f>
        <v>0</v>
      </c>
      <c r="C63" s="18">
        <f>SUMIFS(data!G$4:G$100,data!$E$4:$E$100,"&gt;="&amp;$B$3,data!$E$4:$E$100,"&lt;="&amp;$B$4,data!$D$4:$D$100,$A63)</f>
        <v>0</v>
      </c>
      <c r="D63" s="18">
        <f>SUMIFS(data!H$4:H$100,data!$E$4:$E$100,"&gt;="&amp;$B$3,data!$E$4:$E$100,"&lt;="&amp;$B$4,data!$D$4:$D$100,$A63)</f>
        <v>0</v>
      </c>
      <c r="E63" s="18">
        <f>SUMIFS(data!I$4:I$100,data!$E$4:$E$100,"&gt;="&amp;$B$3,data!$E$4:$E$100,"&lt;="&amp;$B$4,data!$D$4:$D$100,$A63)</f>
        <v>0</v>
      </c>
      <c r="I63" t="str">
        <f t="array" ref="I63">IF(ROWS($I$2:I63)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63))))</f>
        <v>حسان</v>
      </c>
      <c r="K63" t="str">
        <f t="array" ref="K63">IF($D$1="الكل",formula1,$D$1)</f>
        <v>حسان</v>
      </c>
      <c r="L63" t="str">
        <f t="shared" si="0"/>
        <v>حسان</v>
      </c>
    </row>
    <row r="64" spans="1:12" x14ac:dyDescent="0.3">
      <c r="A64" t="str">
        <f t="shared" si="1"/>
        <v>باسالم</v>
      </c>
      <c r="B64" s="18">
        <f>SUMIFS(data!F$4:F$100,data!$E$4:$E$100,"&gt;="&amp;$B$3,data!$E$4:$E$100,"&lt;="&amp;$B$4,data!$D$4:$D$100,$A64)</f>
        <v>0</v>
      </c>
      <c r="C64" s="18">
        <f>SUMIFS(data!G$4:G$100,data!$E$4:$E$100,"&gt;="&amp;$B$3,data!$E$4:$E$100,"&lt;="&amp;$B$4,data!$D$4:$D$100,$A64)</f>
        <v>0</v>
      </c>
      <c r="D64" s="18">
        <f>SUMIFS(data!H$4:H$100,data!$E$4:$E$100,"&gt;="&amp;$B$3,data!$E$4:$E$100,"&lt;="&amp;$B$4,data!$D$4:$D$100,$A64)</f>
        <v>0</v>
      </c>
      <c r="E64" s="18">
        <f>SUMIFS(data!I$4:I$100,data!$E$4:$E$100,"&gt;="&amp;$B$3,data!$E$4:$E$100,"&lt;="&amp;$B$4,data!$D$4:$D$100,$A64)</f>
        <v>0</v>
      </c>
      <c r="I64" t="str">
        <f t="array" ref="I64">IF(ROWS($I$2:I64)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64))))</f>
        <v>سنان</v>
      </c>
      <c r="K64" t="str">
        <f t="array" ref="K64">IF($D$1="الكل",formula1,$D$1)</f>
        <v>سنان</v>
      </c>
      <c r="L64" t="str">
        <f t="shared" si="0"/>
        <v>سنان</v>
      </c>
    </row>
    <row r="65" spans="1:12" x14ac:dyDescent="0.3">
      <c r="A65" t="str">
        <f t="shared" si="1"/>
        <v>محمود</v>
      </c>
      <c r="B65" s="18">
        <f>SUMIFS(data!F$4:F$100,data!$E$4:$E$100,"&gt;="&amp;$B$3,data!$E$4:$E$100,"&lt;="&amp;$B$4,data!$D$4:$D$100,$A65)</f>
        <v>0</v>
      </c>
      <c r="C65" s="18">
        <f>SUMIFS(data!G$4:G$100,data!$E$4:$E$100,"&gt;="&amp;$B$3,data!$E$4:$E$100,"&lt;="&amp;$B$4,data!$D$4:$D$100,$A65)</f>
        <v>0</v>
      </c>
      <c r="D65" s="18">
        <f>SUMIFS(data!H$4:H$100,data!$E$4:$E$100,"&gt;="&amp;$B$3,data!$E$4:$E$100,"&lt;="&amp;$B$4,data!$D$4:$D$100,$A65)</f>
        <v>0</v>
      </c>
      <c r="E65" s="18">
        <f>SUMIFS(data!I$4:I$100,data!$E$4:$E$100,"&gt;="&amp;$B$3,data!$E$4:$E$100,"&lt;="&amp;$B$4,data!$D$4:$D$100,$A65)</f>
        <v>0</v>
      </c>
      <c r="I65" t="str">
        <f t="array" ref="I65">IF(ROWS($I$2:I65)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65))))</f>
        <v>مجدولين</v>
      </c>
      <c r="K65" t="str">
        <f t="array" ref="K65">IF($D$1="الكل",formula1,$D$1)</f>
        <v>مجدولين</v>
      </c>
      <c r="L65" t="str">
        <f t="shared" si="0"/>
        <v>مجدولين</v>
      </c>
    </row>
    <row r="66" spans="1:12" x14ac:dyDescent="0.3">
      <c r="A66" t="str">
        <f t="shared" si="1"/>
        <v>شوقي</v>
      </c>
      <c r="B66" s="18">
        <f>SUMIFS(data!F$4:F$100,data!$E$4:$E$100,"&gt;="&amp;$B$3,data!$E$4:$E$100,"&lt;="&amp;$B$4,data!$D$4:$D$100,$A66)</f>
        <v>0</v>
      </c>
      <c r="C66" s="18">
        <f>SUMIFS(data!G$4:G$100,data!$E$4:$E$100,"&gt;="&amp;$B$3,data!$E$4:$E$100,"&lt;="&amp;$B$4,data!$D$4:$D$100,$A66)</f>
        <v>0</v>
      </c>
      <c r="D66" s="18">
        <f>SUMIFS(data!H$4:H$100,data!$E$4:$E$100,"&gt;="&amp;$B$3,data!$E$4:$E$100,"&lt;="&amp;$B$4,data!$D$4:$D$100,$A66)</f>
        <v>0</v>
      </c>
      <c r="E66" s="18">
        <f>SUMIFS(data!I$4:I$100,data!$E$4:$E$100,"&gt;="&amp;$B$3,data!$E$4:$E$100,"&lt;="&amp;$B$4,data!$D$4:$D$100,$A66)</f>
        <v>0</v>
      </c>
      <c r="I66" t="str">
        <f t="array" ref="I66">IF(ROWS($I$2:I66)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66))))</f>
        <v>بشير</v>
      </c>
      <c r="K66" t="str">
        <f t="array" ref="K66">IF($D$1="الكل",formula1,$D$1)</f>
        <v>جبران</v>
      </c>
      <c r="L66" t="str">
        <f t="shared" ref="L66:L79" si="2">IF(K65&lt;&gt;K66,K66,"")</f>
        <v>جبران</v>
      </c>
    </row>
    <row r="67" spans="1:12" x14ac:dyDescent="0.3">
      <c r="A67" t="str">
        <f t="shared" si="1"/>
        <v>عماد</v>
      </c>
      <c r="B67" s="18">
        <f>SUMIFS(data!F$4:F$100,data!$E$4:$E$100,"&gt;="&amp;$B$3,data!$E$4:$E$100,"&lt;="&amp;$B$4,data!$D$4:$D$100,$A67)</f>
        <v>0</v>
      </c>
      <c r="C67" s="18">
        <f>SUMIFS(data!G$4:G$100,data!$E$4:$E$100,"&gt;="&amp;$B$3,data!$E$4:$E$100,"&lt;="&amp;$B$4,data!$D$4:$D$100,$A67)</f>
        <v>0</v>
      </c>
      <c r="D67" s="18">
        <f>SUMIFS(data!H$4:H$100,data!$E$4:$E$100,"&gt;="&amp;$B$3,data!$E$4:$E$100,"&lt;="&amp;$B$4,data!$D$4:$D$100,$A67)</f>
        <v>0</v>
      </c>
      <c r="E67" s="18">
        <f>SUMIFS(data!I$4:I$100,data!$E$4:$E$100,"&gt;="&amp;$B$3,data!$E$4:$E$100,"&lt;="&amp;$B$4,data!$D$4:$D$100,$A67)</f>
        <v>0</v>
      </c>
      <c r="I67" t="str">
        <f t="array" ref="I67">IF(ROWS($I$2:I67)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67))))</f>
        <v>نامر</v>
      </c>
      <c r="K67" t="str">
        <f t="array" ref="K67">IF($D$1="الكل",formula1,$D$1)</f>
        <v>فضل</v>
      </c>
      <c r="L67" t="str">
        <f t="shared" si="2"/>
        <v>فضل</v>
      </c>
    </row>
    <row r="68" spans="1:12" x14ac:dyDescent="0.3">
      <c r="A68" t="str">
        <f t="shared" si="1"/>
        <v>حسان</v>
      </c>
      <c r="B68" s="18">
        <f>SUMIFS(data!F$4:F$100,data!$E$4:$E$100,"&gt;="&amp;$B$3,data!$E$4:$E$100,"&lt;="&amp;$B$4,data!$D$4:$D$100,$A68)</f>
        <v>0</v>
      </c>
      <c r="C68" s="18">
        <f>SUMIFS(data!G$4:G$100,data!$E$4:$E$100,"&gt;="&amp;$B$3,data!$E$4:$E$100,"&lt;="&amp;$B$4,data!$D$4:$D$100,$A68)</f>
        <v>0</v>
      </c>
      <c r="D68" s="18">
        <f>SUMIFS(data!H$4:H$100,data!$E$4:$E$100,"&gt;="&amp;$B$3,data!$E$4:$E$100,"&lt;="&amp;$B$4,data!$D$4:$D$100,$A68)</f>
        <v>0</v>
      </c>
      <c r="E68" s="18">
        <f>SUMIFS(data!I$4:I$100,data!$E$4:$E$100,"&gt;="&amp;$B$3,data!$E$4:$E$100,"&lt;="&amp;$B$4,data!$D$4:$D$100,$A68)</f>
        <v>0</v>
      </c>
      <c r="I68" t="str">
        <f t="array" ref="I68">IF(ROWS($I$2:I68)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68))))</f>
        <v>تحسين</v>
      </c>
      <c r="K68" t="str">
        <f t="array" ref="K68">IF($D$1="الكل",formula1,$D$1)</f>
        <v>بشير</v>
      </c>
      <c r="L68" t="str">
        <f t="shared" si="2"/>
        <v>بشير</v>
      </c>
    </row>
    <row r="69" spans="1:12" x14ac:dyDescent="0.3">
      <c r="A69" t="str">
        <f t="shared" si="1"/>
        <v>سنان</v>
      </c>
      <c r="B69" s="18">
        <f>SUMIFS(data!F$4:F$100,data!$E$4:$E$100,"&gt;="&amp;$B$3,data!$E$4:$E$100,"&lt;="&amp;$B$4,data!$D$4:$D$100,$A69)</f>
        <v>0</v>
      </c>
      <c r="C69" s="18">
        <f>SUMIFS(data!G$4:G$100,data!$E$4:$E$100,"&gt;="&amp;$B$3,data!$E$4:$E$100,"&lt;="&amp;$B$4,data!$D$4:$D$100,$A69)</f>
        <v>0</v>
      </c>
      <c r="D69" s="18">
        <f>SUMIFS(data!H$4:H$100,data!$E$4:$E$100,"&gt;="&amp;$B$3,data!$E$4:$E$100,"&lt;="&amp;$B$4,data!$D$4:$D$100,$A69)</f>
        <v>0</v>
      </c>
      <c r="E69" s="18">
        <f>SUMIFS(data!I$4:I$100,data!$E$4:$E$100,"&gt;="&amp;$B$3,data!$E$4:$E$100,"&lt;="&amp;$B$4,data!$D$4:$D$100,$A69)</f>
        <v>0</v>
      </c>
      <c r="I69" t="str">
        <f t="array" ref="I69">IF(ROWS($I$2:I69)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69))))</f>
        <v>طاهر</v>
      </c>
      <c r="K69" t="str">
        <f t="array" ref="K69">IF($D$1="الكل",formula1,$D$1)</f>
        <v>نامر</v>
      </c>
      <c r="L69" t="str">
        <f t="shared" si="2"/>
        <v>نامر</v>
      </c>
    </row>
    <row r="70" spans="1:12" x14ac:dyDescent="0.3">
      <c r="A70" t="str">
        <f t="shared" si="1"/>
        <v>مجدولين</v>
      </c>
      <c r="B70" s="18">
        <f>SUMIFS(data!F$4:F$100,data!$E$4:$E$100,"&gt;="&amp;$B$3,data!$E$4:$E$100,"&lt;="&amp;$B$4,data!$D$4:$D$100,$A70)</f>
        <v>0</v>
      </c>
      <c r="C70" s="18">
        <f>SUMIFS(data!G$4:G$100,data!$E$4:$E$100,"&gt;="&amp;$B$3,data!$E$4:$E$100,"&lt;="&amp;$B$4,data!$D$4:$D$100,$A70)</f>
        <v>0</v>
      </c>
      <c r="D70" s="18">
        <f>SUMIFS(data!H$4:H$100,data!$E$4:$E$100,"&gt;="&amp;$B$3,data!$E$4:$E$100,"&lt;="&amp;$B$4,data!$D$4:$D$100,$A70)</f>
        <v>0</v>
      </c>
      <c r="E70" s="18">
        <f>SUMIFS(data!I$4:I$100,data!$E$4:$E$100,"&gt;="&amp;$B$3,data!$E$4:$E$100,"&lt;="&amp;$B$4,data!$D$4:$D$100,$A70)</f>
        <v>0</v>
      </c>
      <c r="I70" t="str">
        <f t="array" ref="I70">IF(ROWS($I$2:I70)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70))))</f>
        <v>ابوالقاسم</v>
      </c>
      <c r="K70" t="str">
        <f t="array" ref="K70">IF($D$1="الكل",formula1,$D$1)</f>
        <v>تحسين</v>
      </c>
      <c r="L70" t="str">
        <f t="shared" si="2"/>
        <v>تحسين</v>
      </c>
    </row>
    <row r="71" spans="1:12" x14ac:dyDescent="0.3">
      <c r="A71" t="str">
        <f t="shared" si="1"/>
        <v>جبران</v>
      </c>
      <c r="B71" s="18">
        <f>SUMIFS(data!F$4:F$100,data!$E$4:$E$100,"&gt;="&amp;$B$3,data!$E$4:$E$100,"&lt;="&amp;$B$4,data!$D$4:$D$100,$A71)</f>
        <v>0</v>
      </c>
      <c r="C71" s="18">
        <f>SUMIFS(data!G$4:G$100,data!$E$4:$E$100,"&gt;="&amp;$B$3,data!$E$4:$E$100,"&lt;="&amp;$B$4,data!$D$4:$D$100,$A71)</f>
        <v>0</v>
      </c>
      <c r="D71" s="18">
        <f>SUMIFS(data!H$4:H$100,data!$E$4:$E$100,"&gt;="&amp;$B$3,data!$E$4:$E$100,"&lt;="&amp;$B$4,data!$D$4:$D$100,$A71)</f>
        <v>0</v>
      </c>
      <c r="E71" s="18">
        <f>SUMIFS(data!I$4:I$100,data!$E$4:$E$100,"&gt;="&amp;$B$3,data!$E$4:$E$100,"&lt;="&amp;$B$4,data!$D$4:$D$100,$A71)</f>
        <v>0</v>
      </c>
      <c r="I71" t="str">
        <f t="array" ref="I71">IF(ROWS($I$2:I71)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71))))</f>
        <v>نهاد</v>
      </c>
      <c r="K71" t="str">
        <f t="array" ref="K71">IF($D$1="الكل",formula1,$D$1)</f>
        <v>طاهر</v>
      </c>
      <c r="L71" t="str">
        <f t="shared" si="2"/>
        <v>طاهر</v>
      </c>
    </row>
    <row r="72" spans="1:12" x14ac:dyDescent="0.3">
      <c r="A72" t="str">
        <f t="shared" ref="A72:A84" si="3">IF(K66&lt;&gt;K67,K67,"")</f>
        <v>فضل</v>
      </c>
      <c r="B72" s="18">
        <f>SUMIFS(data!F$4:F$100,data!$E$4:$E$100,"&gt;="&amp;$B$3,data!$E$4:$E$100,"&lt;="&amp;$B$4,data!$D$4:$D$100,$A72)</f>
        <v>0</v>
      </c>
      <c r="C72" s="18">
        <f>SUMIFS(data!G$4:G$100,data!$E$4:$E$100,"&gt;="&amp;$B$3,data!$E$4:$E$100,"&lt;="&amp;$B$4,data!$D$4:$D$100,$A72)</f>
        <v>0</v>
      </c>
      <c r="D72" s="18">
        <f>SUMIFS(data!H$4:H$100,data!$E$4:$E$100,"&gt;="&amp;$B$3,data!$E$4:$E$100,"&lt;="&amp;$B$4,data!$D$4:$D$100,$A72)</f>
        <v>0</v>
      </c>
      <c r="E72" s="18">
        <f>SUMIFS(data!I$4:I$100,data!$E$4:$E$100,"&gt;="&amp;$B$3,data!$E$4:$E$100,"&lt;="&amp;$B$4,data!$D$4:$D$100,$A72)</f>
        <v>0</v>
      </c>
      <c r="I72" t="str">
        <f t="array" ref="I72">IF(ROWS($I$2:I72)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72))))</f>
        <v>نرجس</v>
      </c>
      <c r="K72" t="str">
        <f t="array" ref="K72">IF($D$1="الكل",formula1,$D$1)</f>
        <v>ابوالقاسم</v>
      </c>
      <c r="L72" t="str">
        <f t="shared" si="2"/>
        <v>ابوالقاسم</v>
      </c>
    </row>
    <row r="73" spans="1:12" x14ac:dyDescent="0.3">
      <c r="A73" t="str">
        <f t="shared" si="3"/>
        <v>بشير</v>
      </c>
      <c r="B73" s="18">
        <f>SUMIFS(data!F$4:F$100,data!$E$4:$E$100,"&gt;="&amp;$B$3,data!$E$4:$E$100,"&lt;="&amp;$B$4,data!$D$4:$D$100,$A73)</f>
        <v>0</v>
      </c>
      <c r="C73" s="18">
        <f>SUMIFS(data!G$4:G$100,data!$E$4:$E$100,"&gt;="&amp;$B$3,data!$E$4:$E$100,"&lt;="&amp;$B$4,data!$D$4:$D$100,$A73)</f>
        <v>0</v>
      </c>
      <c r="D73" s="18">
        <f>SUMIFS(data!H$4:H$100,data!$E$4:$E$100,"&gt;="&amp;$B$3,data!$E$4:$E$100,"&lt;="&amp;$B$4,data!$D$4:$D$100,$A73)</f>
        <v>0</v>
      </c>
      <c r="E73" s="18">
        <f>SUMIFS(data!I$4:I$100,data!$E$4:$E$100,"&gt;="&amp;$B$3,data!$E$4:$E$100,"&lt;="&amp;$B$4,data!$D$4:$D$100,$A73)</f>
        <v>0</v>
      </c>
      <c r="I73" t="str">
        <f t="array" ref="I73">IF(ROWS($I$2:I73)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73))))</f>
        <v>بكار</v>
      </c>
      <c r="K73" t="str">
        <f>IF($D$1="الكل",formula1,$D$1)</f>
        <v>نهاد</v>
      </c>
      <c r="L73" t="str">
        <f t="shared" si="2"/>
        <v>نهاد</v>
      </c>
    </row>
    <row r="74" spans="1:12" x14ac:dyDescent="0.3">
      <c r="A74" t="str">
        <f t="shared" si="3"/>
        <v>نامر</v>
      </c>
      <c r="B74" s="18">
        <f>SUMIFS(data!F$4:F$100,data!$E$4:$E$100,"&gt;="&amp;$B$3,data!$E$4:$E$100,"&lt;="&amp;$B$4,data!$D$4:$D$100,$A74)</f>
        <v>0</v>
      </c>
      <c r="C74" s="18">
        <f>SUMIFS(data!G$4:G$100,data!$E$4:$E$100,"&gt;="&amp;$B$3,data!$E$4:$E$100,"&lt;="&amp;$B$4,data!$D$4:$D$100,$A74)</f>
        <v>0</v>
      </c>
      <c r="D74" s="18">
        <f>SUMIFS(data!H$4:H$100,data!$E$4:$E$100,"&gt;="&amp;$B$3,data!$E$4:$E$100,"&lt;="&amp;$B$4,data!$D$4:$D$100,$A74)</f>
        <v>0</v>
      </c>
      <c r="E74" s="18">
        <f>SUMIFS(data!I$4:I$100,data!$E$4:$E$100,"&gt;="&amp;$B$3,data!$E$4:$E$100,"&lt;="&amp;$B$4,data!$D$4:$D$100,$A74)</f>
        <v>0</v>
      </c>
      <c r="I74" t="str">
        <f t="array" ref="I74">IF(ROWS($I$2:I74)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74))))</f>
        <v>بدور</v>
      </c>
      <c r="K74" t="str">
        <f t="array" ref="K74">IF($D$1="الكل",formula1,$D$1)</f>
        <v>نرجس</v>
      </c>
      <c r="L74" t="str">
        <f t="shared" si="2"/>
        <v>نرجس</v>
      </c>
    </row>
    <row r="75" spans="1:12" x14ac:dyDescent="0.3">
      <c r="A75" t="str">
        <f t="shared" si="3"/>
        <v>تحسين</v>
      </c>
      <c r="B75" s="18">
        <f>SUMIFS(data!F$4:F$100,data!$E$4:$E$100,"&gt;="&amp;$B$3,data!$E$4:$E$100,"&lt;="&amp;$B$4,data!$D$4:$D$100,$A75)</f>
        <v>0</v>
      </c>
      <c r="C75" s="18">
        <f>SUMIFS(data!G$4:G$100,data!$E$4:$E$100,"&gt;="&amp;$B$3,data!$E$4:$E$100,"&lt;="&amp;$B$4,data!$D$4:$D$100,$A75)</f>
        <v>0</v>
      </c>
      <c r="D75" s="18">
        <f>SUMIFS(data!H$4:H$100,data!$E$4:$E$100,"&gt;="&amp;$B$3,data!$E$4:$E$100,"&lt;="&amp;$B$4,data!$D$4:$D$100,$A75)</f>
        <v>0</v>
      </c>
      <c r="E75" s="18">
        <f>SUMIFS(data!I$4:I$100,data!$E$4:$E$100,"&gt;="&amp;$B$3,data!$E$4:$E$100,"&lt;="&amp;$B$4,data!$D$4:$D$100,$A75)</f>
        <v>0</v>
      </c>
      <c r="I75" t="str">
        <f t="array" ref="I75">IF(ROWS($I$2:I75)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75))))</f>
        <v>الزين</v>
      </c>
      <c r="K75" t="str">
        <f t="array" ref="K75">IF($D$1="الكل",formula1,$D$1)</f>
        <v>بكار</v>
      </c>
      <c r="L75" t="str">
        <f t="shared" si="2"/>
        <v>بكار</v>
      </c>
    </row>
    <row r="76" spans="1:12" x14ac:dyDescent="0.3">
      <c r="A76" t="str">
        <f t="shared" si="3"/>
        <v>طاهر</v>
      </c>
      <c r="B76" s="18">
        <f>SUMIFS(data!F$4:F$100,data!$E$4:$E$100,"&gt;="&amp;$B$3,data!$E$4:$E$100,"&lt;="&amp;$B$4,data!$D$4:$D$100,$A76)</f>
        <v>0</v>
      </c>
      <c r="C76" s="18">
        <f>SUMIFS(data!G$4:G$100,data!$E$4:$E$100,"&gt;="&amp;$B$3,data!$E$4:$E$100,"&lt;="&amp;$B$4,data!$D$4:$D$100,$A76)</f>
        <v>0</v>
      </c>
      <c r="D76" s="18">
        <f>SUMIFS(data!H$4:H$100,data!$E$4:$E$100,"&gt;="&amp;$B$3,data!$E$4:$E$100,"&lt;="&amp;$B$4,data!$D$4:$D$100,$A76)</f>
        <v>0</v>
      </c>
      <c r="E76" s="18">
        <f>SUMIFS(data!I$4:I$100,data!$E$4:$E$100,"&gt;="&amp;$B$3,data!$E$4:$E$100,"&lt;="&amp;$B$4,data!$D$4:$D$100,$A76)</f>
        <v>0</v>
      </c>
      <c r="I76" t="str">
        <f t="array" ref="I76">IF(ROWS($I$2:I76)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76))))</f>
        <v>عبدالمجيد</v>
      </c>
      <c r="K76" t="str">
        <f t="array" ref="K76">IF($D$1="الكل",formula1,$D$1)</f>
        <v>بدور</v>
      </c>
      <c r="L76" t="str">
        <f t="shared" si="2"/>
        <v>بدور</v>
      </c>
    </row>
    <row r="77" spans="1:12" x14ac:dyDescent="0.3">
      <c r="A77" t="str">
        <f t="shared" si="3"/>
        <v>ابوالقاسم</v>
      </c>
      <c r="B77" s="18">
        <f>SUMIFS(data!F$4:F$100,data!$E$4:$E$100,"&gt;="&amp;$B$3,data!$E$4:$E$100,"&lt;="&amp;$B$4,data!$D$4:$D$100,$A77)</f>
        <v>0</v>
      </c>
      <c r="C77" s="18">
        <f>SUMIFS(data!G$4:G$100,data!$E$4:$E$100,"&gt;="&amp;$B$3,data!$E$4:$E$100,"&lt;="&amp;$B$4,data!$D$4:$D$100,$A77)</f>
        <v>0</v>
      </c>
      <c r="D77" s="18">
        <f>SUMIFS(data!H$4:H$100,data!$E$4:$E$100,"&gt;="&amp;$B$3,data!$E$4:$E$100,"&lt;="&amp;$B$4,data!$D$4:$D$100,$A77)</f>
        <v>0</v>
      </c>
      <c r="E77" s="18">
        <f>SUMIFS(data!I$4:I$100,data!$E$4:$E$100,"&gt;="&amp;$B$3,data!$E$4:$E$100,"&lt;="&amp;$B$4,data!$D$4:$D$100,$A77)</f>
        <v>0</v>
      </c>
      <c r="I77" t="str">
        <f t="array" ref="I77">IF(ROWS($I$2:I77)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77))))</f>
        <v>العامر</v>
      </c>
      <c r="K77" t="str">
        <f t="array" ref="K77">IF($D$1="الكل",formula1,$D$1)</f>
        <v>الزين</v>
      </c>
      <c r="L77" t="str">
        <f t="shared" si="2"/>
        <v>الزين</v>
      </c>
    </row>
    <row r="78" spans="1:12" x14ac:dyDescent="0.3">
      <c r="A78" t="str">
        <f t="shared" si="3"/>
        <v>نهاد</v>
      </c>
      <c r="B78" s="18">
        <f>SUMIFS(data!F$4:F$100,data!$E$4:$E$100,"&gt;="&amp;$B$3,data!$E$4:$E$100,"&lt;="&amp;$B$4,data!$D$4:$D$100,$A78)</f>
        <v>0</v>
      </c>
      <c r="C78" s="18">
        <f>SUMIFS(data!G$4:G$100,data!$E$4:$E$100,"&gt;="&amp;$B$3,data!$E$4:$E$100,"&lt;="&amp;$B$4,data!$D$4:$D$100,$A78)</f>
        <v>0</v>
      </c>
      <c r="D78" s="18">
        <f>SUMIFS(data!H$4:H$100,data!$E$4:$E$100,"&gt;="&amp;$B$3,data!$E$4:$E$100,"&lt;="&amp;$B$4,data!$D$4:$D$100,$A78)</f>
        <v>0</v>
      </c>
      <c r="E78" s="18">
        <f>SUMIFS(data!I$4:I$100,data!$E$4:$E$100,"&gt;="&amp;$B$3,data!$E$4:$E$100,"&lt;="&amp;$B$4,data!$D$4:$D$100,$A78)</f>
        <v>0</v>
      </c>
      <c r="I78" t="str">
        <f t="array" ref="I78">IF(ROWS($I$2:I78)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78))))</f>
        <v>خليل</v>
      </c>
      <c r="K78" t="str">
        <f t="array" ref="K78">IF($D$1="الكل",formula1,$D$1)</f>
        <v>عبدالمجيد</v>
      </c>
      <c r="L78" t="str">
        <f t="shared" si="2"/>
        <v>عبدالمجيد</v>
      </c>
    </row>
    <row r="79" spans="1:12" x14ac:dyDescent="0.3">
      <c r="A79" t="str">
        <f t="shared" si="3"/>
        <v>نرجس</v>
      </c>
      <c r="B79" s="18">
        <f>SUMIFS(data!F$4:F$100,data!$E$4:$E$100,"&gt;="&amp;$B$3,data!$E$4:$E$100,"&lt;="&amp;$B$4,data!$D$4:$D$100,$A79)</f>
        <v>0</v>
      </c>
      <c r="C79" s="18">
        <f>SUMIFS(data!G$4:G$100,data!$E$4:$E$100,"&gt;="&amp;$B$3,data!$E$4:$E$100,"&lt;="&amp;$B$4,data!$D$4:$D$100,$A79)</f>
        <v>0</v>
      </c>
      <c r="D79" s="18">
        <f>SUMIFS(data!H$4:H$100,data!$E$4:$E$100,"&gt;="&amp;$B$3,data!$E$4:$E$100,"&lt;="&amp;$B$4,data!$D$4:$D$100,$A79)</f>
        <v>0</v>
      </c>
      <c r="E79" s="18">
        <f>SUMIFS(data!I$4:I$100,data!$E$4:$E$100,"&gt;="&amp;$B$3,data!$E$4:$E$100,"&lt;="&amp;$B$4,data!$D$4:$D$100,$A79)</f>
        <v>0</v>
      </c>
      <c r="I79" t="str">
        <f t="array" ref="I79">IF(ROWS($I$2:I79)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79))))</f>
        <v>تمام</v>
      </c>
      <c r="K79" t="str">
        <f t="array" ref="K79">IF($D$1="الكل",formula1,$D$1)</f>
        <v>العامر</v>
      </c>
      <c r="L79" t="str">
        <f t="shared" si="2"/>
        <v>العامر</v>
      </c>
    </row>
    <row r="80" spans="1:12" x14ac:dyDescent="0.3">
      <c r="A80" t="str">
        <f t="shared" si="3"/>
        <v>بكار</v>
      </c>
      <c r="B80" s="18">
        <f>SUMIFS(data!F$4:F$100,data!$E$4:$E$100,"&gt;="&amp;$B$3,data!$E$4:$E$100,"&lt;="&amp;$B$4,data!$D$4:$D$100,$A80)</f>
        <v>0</v>
      </c>
      <c r="C80" s="18">
        <f>SUMIFS(data!G$4:G$100,data!$E$4:$E$100,"&gt;="&amp;$B$3,data!$E$4:$E$100,"&lt;="&amp;$B$4,data!$D$4:$D$100,$A80)</f>
        <v>0</v>
      </c>
      <c r="D80" s="18">
        <f>SUMIFS(data!H$4:H$100,data!$E$4:$E$100,"&gt;="&amp;$B$3,data!$E$4:$E$100,"&lt;="&amp;$B$4,data!$D$4:$D$100,$A80)</f>
        <v>0</v>
      </c>
      <c r="E80" s="18">
        <f>SUMIFS(data!I$4:I$100,data!$E$4:$E$100,"&gt;="&amp;$B$3,data!$E$4:$E$100,"&lt;="&amp;$B$4,data!$D$4:$D$100,$A80)</f>
        <v>0</v>
      </c>
      <c r="I80" t="str">
        <f t="array" ref="I80">IF(ROWS($I$2:I80)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80))))</f>
        <v>حمزة</v>
      </c>
      <c r="K80" t="str">
        <f t="array" ref="K80">IF($D$1="الكل",formula1,$D$1)</f>
        <v/>
      </c>
      <c r="L80" t="str">
        <f t="shared" ref="L80:L99" si="4">IF(K79&lt;&gt;K80,K80,"")</f>
        <v/>
      </c>
    </row>
    <row r="81" spans="1:12" x14ac:dyDescent="0.3">
      <c r="A81" t="str">
        <f t="shared" si="3"/>
        <v>بدور</v>
      </c>
      <c r="B81" s="18">
        <f>SUMIFS(data!F$4:F$100,data!$E$4:$E$100,"&gt;="&amp;$B$3,data!$E$4:$E$100,"&lt;="&amp;$B$4,data!$D$4:$D$100,$A81)</f>
        <v>0</v>
      </c>
      <c r="C81" s="18">
        <f>SUMIFS(data!G$4:G$100,data!$E$4:$E$100,"&gt;="&amp;$B$3,data!$E$4:$E$100,"&lt;="&amp;$B$4,data!$D$4:$D$100,$A81)</f>
        <v>0</v>
      </c>
      <c r="D81" s="18">
        <f>SUMIFS(data!H$4:H$100,data!$E$4:$E$100,"&gt;="&amp;$B$3,data!$E$4:$E$100,"&lt;="&amp;$B$4,data!$D$4:$D$100,$A81)</f>
        <v>0</v>
      </c>
      <c r="E81" s="18">
        <f>SUMIFS(data!I$4:I$100,data!$E$4:$E$100,"&gt;="&amp;$B$3,data!$E$4:$E$100,"&lt;="&amp;$B$4,data!$D$4:$D$100,$A81)</f>
        <v>0</v>
      </c>
      <c r="I81" s="10" t="str">
        <f t="array" ref="I81">IF(ROWS($I$2:I81)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81))))</f>
        <v>A</v>
      </c>
      <c r="K81" t="str">
        <f t="array" ref="K81">IF($D$1="الكل",formula1,$D$1)</f>
        <v/>
      </c>
      <c r="L81" t="str">
        <f t="shared" si="4"/>
        <v/>
      </c>
    </row>
    <row r="82" spans="1:12" x14ac:dyDescent="0.3">
      <c r="A82" t="str">
        <f t="shared" si="3"/>
        <v>الزين</v>
      </c>
      <c r="B82" s="18">
        <f>SUMIFS(data!F$4:F$100,data!$E$4:$E$100,"&gt;="&amp;$B$3,data!$E$4:$E$100,"&lt;="&amp;$B$4,data!$D$4:$D$100,$A82)</f>
        <v>0</v>
      </c>
      <c r="C82" s="18">
        <f>SUMIFS(data!G$4:G$100,data!$E$4:$E$100,"&gt;="&amp;$B$3,data!$E$4:$E$100,"&lt;="&amp;$B$4,data!$D$4:$D$100,$A82)</f>
        <v>0</v>
      </c>
      <c r="D82" s="18">
        <f>SUMIFS(data!H$4:H$100,data!$E$4:$E$100,"&gt;="&amp;$B$3,data!$E$4:$E$100,"&lt;="&amp;$B$4,data!$D$4:$D$100,$A82)</f>
        <v>0</v>
      </c>
      <c r="E82" s="18">
        <f>SUMIFS(data!I$4:I$100,data!$E$4:$E$100,"&gt;="&amp;$B$3,data!$E$4:$E$100,"&lt;="&amp;$B$4,data!$D$4:$D$100,$A82)</f>
        <v>0</v>
      </c>
      <c r="I82" s="10" t="str">
        <f t="array" ref="I82">IF(ROWS($I$2:I82)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82))))</f>
        <v>B</v>
      </c>
      <c r="K82" t="str">
        <f t="array" ref="K82">IF($D$1="الكل",formula1,$D$1)</f>
        <v/>
      </c>
      <c r="L82" t="str">
        <f t="shared" si="4"/>
        <v/>
      </c>
    </row>
    <row r="83" spans="1:12" x14ac:dyDescent="0.3">
      <c r="A83" t="str">
        <f t="shared" si="3"/>
        <v>عبدالمجيد</v>
      </c>
      <c r="B83" s="18">
        <f>SUMIFS(data!F$4:F$100,data!$E$4:$E$100,"&gt;="&amp;$B$3,data!$E$4:$E$100,"&lt;="&amp;$B$4,data!$D$4:$D$100,$A83)</f>
        <v>0</v>
      </c>
      <c r="C83" s="18">
        <f>SUMIFS(data!G$4:G$100,data!$E$4:$E$100,"&gt;="&amp;$B$3,data!$E$4:$E$100,"&lt;="&amp;$B$4,data!$D$4:$D$100,$A83)</f>
        <v>0</v>
      </c>
      <c r="D83" s="18">
        <f>SUMIFS(data!H$4:H$100,data!$E$4:$E$100,"&gt;="&amp;$B$3,data!$E$4:$E$100,"&lt;="&amp;$B$4,data!$D$4:$D$100,$A83)</f>
        <v>0</v>
      </c>
      <c r="E83" s="18">
        <f>SUMIFS(data!I$4:I$100,data!$E$4:$E$100,"&gt;="&amp;$B$3,data!$E$4:$E$100,"&lt;="&amp;$B$4,data!$D$4:$D$100,$A83)</f>
        <v>0</v>
      </c>
      <c r="I83" s="10" t="str">
        <f t="array" ref="I83">IF(ROWS($I$2:I83)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83))))</f>
        <v>C</v>
      </c>
      <c r="K83" t="str">
        <f t="array" ref="K83">IF($D$1="الكل",formula1,$D$1)</f>
        <v/>
      </c>
      <c r="L83" t="str">
        <f t="shared" si="4"/>
        <v/>
      </c>
    </row>
    <row r="84" spans="1:12" x14ac:dyDescent="0.3">
      <c r="A84" t="str">
        <f t="shared" si="3"/>
        <v>العامر</v>
      </c>
      <c r="B84" s="18">
        <f>SUMIFS(data!F$4:F$100,data!$E$4:$E$100,"&gt;="&amp;$B$3,data!$E$4:$E$100,"&lt;="&amp;$B$4,data!$D$4:$D$100,$A84)</f>
        <v>0</v>
      </c>
      <c r="C84" s="18">
        <f>SUMIFS(data!G$4:G$100,data!$E$4:$E$100,"&gt;="&amp;$B$3,data!$E$4:$E$100,"&lt;="&amp;$B$4,data!$D$4:$D$100,$A84)</f>
        <v>0</v>
      </c>
      <c r="D84" s="18">
        <f>SUMIFS(data!H$4:H$100,data!$E$4:$E$100,"&gt;="&amp;$B$3,data!$E$4:$E$100,"&lt;="&amp;$B$4,data!$D$4:$D$100,$A84)</f>
        <v>0</v>
      </c>
      <c r="E84" s="18">
        <f>SUMIFS(data!I$4:I$100,data!$E$4:$E$100,"&gt;="&amp;$B$3,data!$E$4:$E$100,"&lt;="&amp;$B$4,data!$D$4:$D$100,$A84)</f>
        <v>0</v>
      </c>
      <c r="I84" s="10" t="str">
        <f t="array" ref="I84">IF(ROWS($I$2:I84)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84))))</f>
        <v>D</v>
      </c>
      <c r="K84" t="str">
        <f t="array" ref="K84">IF($D$1="الكل",formula1,$D$1)</f>
        <v/>
      </c>
      <c r="L84" t="str">
        <f t="shared" si="4"/>
        <v/>
      </c>
    </row>
    <row r="85" spans="1:12" x14ac:dyDescent="0.3">
      <c r="A85" t="str">
        <f t="shared" ref="A85:A100" si="5">IF(K79&lt;&gt;K80,K80,"")</f>
        <v/>
      </c>
      <c r="B85" s="18">
        <f>SUMIFS(data!F$4:F$100,data!$E$4:$E$100,"&gt;="&amp;$B$3,data!$E$4:$E$100,"&lt;="&amp;$B$4,data!$D$4:$D$100,$A85)</f>
        <v>0</v>
      </c>
      <c r="C85" s="18">
        <f>SUMIFS(data!G$4:G$100,data!$E$4:$E$100,"&gt;="&amp;$B$3,data!$E$4:$E$100,"&lt;="&amp;$B$4,data!$D$4:$D$100,$A85)</f>
        <v>0</v>
      </c>
      <c r="D85" s="18">
        <f>SUMIFS(data!H$4:H$100,data!$E$4:$E$100,"&gt;="&amp;$B$3,data!$E$4:$E$100,"&lt;="&amp;$B$4,data!$D$4:$D$100,$A85)</f>
        <v>0</v>
      </c>
      <c r="E85" s="18">
        <f>SUMIFS(data!I$4:I$100,data!$E$4:$E$100,"&gt;="&amp;$B$3,data!$E$4:$E$100,"&lt;="&amp;$B$4,data!$D$4:$D$100,$A85)</f>
        <v>0</v>
      </c>
      <c r="I85" s="10" t="str">
        <f t="array" ref="I85">IF(ROWS($I$2:I85)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85))))</f>
        <v>E</v>
      </c>
      <c r="K85" t="str">
        <f t="array" ref="K85">IF($D$1="الكل",formula1,$D$1)</f>
        <v/>
      </c>
      <c r="L85" t="str">
        <f t="shared" si="4"/>
        <v/>
      </c>
    </row>
    <row r="86" spans="1:12" x14ac:dyDescent="0.3">
      <c r="A86" t="str">
        <f t="shared" si="5"/>
        <v/>
      </c>
      <c r="B86" s="18">
        <f>SUMIFS(data!F$4:F$100,data!$E$4:$E$100,"&gt;="&amp;$B$3,data!$E$4:$E$100,"&lt;="&amp;$B$4,data!$D$4:$D$100,$A86)</f>
        <v>0</v>
      </c>
      <c r="C86" s="18">
        <f>SUMIFS(data!G$4:G$100,data!$E$4:$E$100,"&gt;="&amp;$B$3,data!$E$4:$E$100,"&lt;="&amp;$B$4,data!$D$4:$D$100,$A86)</f>
        <v>0</v>
      </c>
      <c r="D86" s="18">
        <f>SUMIFS(data!H$4:H$100,data!$E$4:$E$100,"&gt;="&amp;$B$3,data!$E$4:$E$100,"&lt;="&amp;$B$4,data!$D$4:$D$100,$A86)</f>
        <v>0</v>
      </c>
      <c r="E86" s="18">
        <f>SUMIFS(data!I$4:I$100,data!$E$4:$E$100,"&gt;="&amp;$B$3,data!$E$4:$E$100,"&lt;="&amp;$B$4,data!$D$4:$D$100,$A86)</f>
        <v>0</v>
      </c>
      <c r="I86" s="10" t="str">
        <f t="array" ref="I86">IF(ROWS($I$2:I86)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86))))</f>
        <v>F</v>
      </c>
      <c r="K86" t="str">
        <f t="array" ref="K86">IF($D$1="الكل",formula1,$D$1)</f>
        <v/>
      </c>
      <c r="L86" t="str">
        <f t="shared" si="4"/>
        <v/>
      </c>
    </row>
    <row r="87" spans="1:12" x14ac:dyDescent="0.3">
      <c r="A87" t="str">
        <f t="shared" si="5"/>
        <v/>
      </c>
      <c r="B87" s="18">
        <f>SUMIFS(data!F$4:F$100,data!$E$4:$E$100,"&gt;="&amp;$B$3,data!$E$4:$E$100,"&lt;="&amp;$B$4,data!$D$4:$D$100,$A87)</f>
        <v>0</v>
      </c>
      <c r="C87" s="18">
        <f>SUMIFS(data!G$4:G$100,data!$E$4:$E$100,"&gt;="&amp;$B$3,data!$E$4:$E$100,"&lt;="&amp;$B$4,data!$D$4:$D$100,$A87)</f>
        <v>0</v>
      </c>
      <c r="D87" s="18">
        <f>SUMIFS(data!H$4:H$100,data!$E$4:$E$100,"&gt;="&amp;$B$3,data!$E$4:$E$100,"&lt;="&amp;$B$4,data!$D$4:$D$100,$A87)</f>
        <v>0</v>
      </c>
      <c r="E87" s="18">
        <f>SUMIFS(data!I$4:I$100,data!$E$4:$E$100,"&gt;="&amp;$B$3,data!$E$4:$E$100,"&lt;="&amp;$B$4,data!$D$4:$D$100,$A87)</f>
        <v>0</v>
      </c>
      <c r="I87" s="10" t="str">
        <f t="array" ref="I87">IF(ROWS($I$2:I87)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87))))</f>
        <v>J</v>
      </c>
      <c r="K87" t="str">
        <f t="array" ref="K87">IF($D$1="الكل",formula1,$D$1)</f>
        <v/>
      </c>
      <c r="L87" t="str">
        <f t="shared" si="4"/>
        <v/>
      </c>
    </row>
    <row r="88" spans="1:12" x14ac:dyDescent="0.3">
      <c r="A88" t="str">
        <f t="shared" si="5"/>
        <v/>
      </c>
      <c r="B88" s="18">
        <f>SUMIFS(data!F$4:F$100,data!$E$4:$E$100,"&gt;="&amp;$B$3,data!$E$4:$E$100,"&lt;="&amp;$B$4,data!$D$4:$D$100,$A88)</f>
        <v>0</v>
      </c>
      <c r="C88" s="18">
        <f>SUMIFS(data!G$4:G$100,data!$E$4:$E$100,"&gt;="&amp;$B$3,data!$E$4:$E$100,"&lt;="&amp;$B$4,data!$D$4:$D$100,$A88)</f>
        <v>0</v>
      </c>
      <c r="D88" s="18">
        <f>SUMIFS(data!H$4:H$100,data!$E$4:$E$100,"&gt;="&amp;$B$3,data!$E$4:$E$100,"&lt;="&amp;$B$4,data!$D$4:$D$100,$A88)</f>
        <v>0</v>
      </c>
      <c r="E88" s="18">
        <f>SUMIFS(data!I$4:I$100,data!$E$4:$E$100,"&gt;="&amp;$B$3,data!$E$4:$E$100,"&lt;="&amp;$B$4,data!$D$4:$D$100,$A88)</f>
        <v>0</v>
      </c>
      <c r="I88" s="10" t="str">
        <f t="array" ref="I88">IF(ROWS($I$2:I88)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88))))</f>
        <v>H</v>
      </c>
      <c r="K88" t="str">
        <f t="array" ref="K88">IF($D$1="الكل",formula1,$D$1)</f>
        <v/>
      </c>
      <c r="L88" t="str">
        <f t="shared" si="4"/>
        <v/>
      </c>
    </row>
    <row r="89" spans="1:12" x14ac:dyDescent="0.3">
      <c r="A89" t="str">
        <f t="shared" si="5"/>
        <v/>
      </c>
      <c r="B89" s="18">
        <f>SUMIFS(data!F$4:F$100,data!$E$4:$E$100,"&gt;="&amp;$B$3,data!$E$4:$E$100,"&lt;="&amp;$B$4,data!$D$4:$D$100,$A89)</f>
        <v>0</v>
      </c>
      <c r="C89" s="18">
        <f>SUMIFS(data!G$4:G$100,data!$E$4:$E$100,"&gt;="&amp;$B$3,data!$E$4:$E$100,"&lt;="&amp;$B$4,data!$D$4:$D$100,$A89)</f>
        <v>0</v>
      </c>
      <c r="D89" s="18">
        <f>SUMIFS(data!H$4:H$100,data!$E$4:$E$100,"&gt;="&amp;$B$3,data!$E$4:$E$100,"&lt;="&amp;$B$4,data!$D$4:$D$100,$A89)</f>
        <v>0</v>
      </c>
      <c r="E89" s="18">
        <f>SUMIFS(data!I$4:I$100,data!$E$4:$E$100,"&gt;="&amp;$B$3,data!$E$4:$E$100,"&lt;="&amp;$B$4,data!$D$4:$D$100,$A89)</f>
        <v>0</v>
      </c>
      <c r="I89" s="10" t="str">
        <f t="array" ref="I89">IF(ROWS($I$2:I89)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89))))</f>
        <v>I</v>
      </c>
      <c r="K89" t="str">
        <f t="array" ref="K89">IF($D$1="الكل",formula1,$D$1)</f>
        <v/>
      </c>
      <c r="L89" t="str">
        <f t="shared" si="4"/>
        <v/>
      </c>
    </row>
    <row r="90" spans="1:12" x14ac:dyDescent="0.3">
      <c r="A90" t="str">
        <f t="shared" si="5"/>
        <v/>
      </c>
      <c r="B90" s="18">
        <f>SUMIFS(data!F$4:F$100,data!$E$4:$E$100,"&gt;="&amp;$B$3,data!$E$4:$E$100,"&lt;="&amp;$B$4,data!$D$4:$D$100,$A90)</f>
        <v>0</v>
      </c>
      <c r="C90" s="18">
        <f>SUMIFS(data!G$4:G$100,data!$E$4:$E$100,"&gt;="&amp;$B$3,data!$E$4:$E$100,"&lt;="&amp;$B$4,data!$D$4:$D$100,$A90)</f>
        <v>0</v>
      </c>
      <c r="D90" s="18">
        <f>SUMIFS(data!H$4:H$100,data!$E$4:$E$100,"&gt;="&amp;$B$3,data!$E$4:$E$100,"&lt;="&amp;$B$4,data!$D$4:$D$100,$A90)</f>
        <v>0</v>
      </c>
      <c r="E90" s="18">
        <f>SUMIFS(data!I$4:I$100,data!$E$4:$E$100,"&gt;="&amp;$B$3,data!$E$4:$E$100,"&lt;="&amp;$B$4,data!$D$4:$D$100,$A90)</f>
        <v>0</v>
      </c>
      <c r="I90" s="10" t="str">
        <f t="array" ref="I90">IF(ROWS($I$2:I90)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90))))</f>
        <v>K</v>
      </c>
      <c r="K90" t="str">
        <f t="array" ref="K90">IF($D$1="الكل",formula1,$D$1)</f>
        <v/>
      </c>
      <c r="L90" t="str">
        <f t="shared" si="4"/>
        <v/>
      </c>
    </row>
    <row r="91" spans="1:12" x14ac:dyDescent="0.3">
      <c r="A91" t="str">
        <f t="shared" si="5"/>
        <v/>
      </c>
      <c r="B91" s="18">
        <f>SUMIFS(data!F$4:F$100,data!$E$4:$E$100,"&gt;="&amp;$B$3,data!$E$4:$E$100,"&lt;="&amp;$B$4,data!$D$4:$D$100,$A91)</f>
        <v>0</v>
      </c>
      <c r="C91" s="18">
        <f>SUMIFS(data!G$4:G$100,data!$E$4:$E$100,"&gt;="&amp;$B$3,data!$E$4:$E$100,"&lt;="&amp;$B$4,data!$D$4:$D$100,$A91)</f>
        <v>0</v>
      </c>
      <c r="D91" s="18">
        <f>SUMIFS(data!H$4:H$100,data!$E$4:$E$100,"&gt;="&amp;$B$3,data!$E$4:$E$100,"&lt;="&amp;$B$4,data!$D$4:$D$100,$A91)</f>
        <v>0</v>
      </c>
      <c r="E91" s="18">
        <f>SUMIFS(data!I$4:I$100,data!$E$4:$E$100,"&gt;="&amp;$B$3,data!$E$4:$E$100,"&lt;="&amp;$B$4,data!$D$4:$D$100,$A91)</f>
        <v>0</v>
      </c>
      <c r="I91" s="10" t="str">
        <f t="array" ref="I91">IF(ROWS($I$2:I91)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91))))</f>
        <v>L</v>
      </c>
      <c r="K91" t="str">
        <f t="array" ref="K91">IF($D$1="الكل",formula1,$D$1)</f>
        <v/>
      </c>
      <c r="L91" t="str">
        <f t="shared" si="4"/>
        <v/>
      </c>
    </row>
    <row r="92" spans="1:12" x14ac:dyDescent="0.3">
      <c r="A92" t="str">
        <f t="shared" si="5"/>
        <v/>
      </c>
      <c r="B92" s="18">
        <f>SUMIFS(data!F$4:F$100,data!$E$4:$E$100,"&gt;="&amp;$B$3,data!$E$4:$E$100,"&lt;="&amp;$B$4,data!$D$4:$D$100,$A92)</f>
        <v>0</v>
      </c>
      <c r="C92" s="18">
        <f>SUMIFS(data!G$4:G$100,data!$E$4:$E$100,"&gt;="&amp;$B$3,data!$E$4:$E$100,"&lt;="&amp;$B$4,data!$D$4:$D$100,$A92)</f>
        <v>0</v>
      </c>
      <c r="D92" s="18">
        <f>SUMIFS(data!H$4:H$100,data!$E$4:$E$100,"&gt;="&amp;$B$3,data!$E$4:$E$100,"&lt;="&amp;$B$4,data!$D$4:$D$100,$A92)</f>
        <v>0</v>
      </c>
      <c r="E92" s="18">
        <f>SUMIFS(data!I$4:I$100,data!$E$4:$E$100,"&gt;="&amp;$B$3,data!$E$4:$E$100,"&lt;="&amp;$B$4,data!$D$4:$D$100,$A92)</f>
        <v>0</v>
      </c>
      <c r="I92" s="10" t="str">
        <f t="array" ref="I92">IF(ROWS($I$2:I92)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92))))</f>
        <v>M</v>
      </c>
      <c r="K92" t="str">
        <f t="array" ref="K92">IF($D$1="الكل",formula1,$D$1)</f>
        <v/>
      </c>
      <c r="L92" t="str">
        <f t="shared" si="4"/>
        <v/>
      </c>
    </row>
    <row r="93" spans="1:12" x14ac:dyDescent="0.3">
      <c r="A93" t="str">
        <f t="shared" si="5"/>
        <v/>
      </c>
      <c r="B93" s="18">
        <f>SUMIFS(data!F$4:F$100,data!$E$4:$E$100,"&gt;="&amp;$B$3,data!$E$4:$E$100,"&lt;="&amp;$B$4,data!$D$4:$D$100,$A93)</f>
        <v>0</v>
      </c>
      <c r="C93" s="18">
        <f>SUMIFS(data!G$4:G$100,data!$E$4:$E$100,"&gt;="&amp;$B$3,data!$E$4:$E$100,"&lt;="&amp;$B$4,data!$D$4:$D$100,$A93)</f>
        <v>0</v>
      </c>
      <c r="D93" s="18">
        <f>SUMIFS(data!H$4:H$100,data!$E$4:$E$100,"&gt;="&amp;$B$3,data!$E$4:$E$100,"&lt;="&amp;$B$4,data!$D$4:$D$100,$A93)</f>
        <v>0</v>
      </c>
      <c r="E93" s="18">
        <f>SUMIFS(data!I$4:I$100,data!$E$4:$E$100,"&gt;="&amp;$B$3,data!$E$4:$E$100,"&lt;="&amp;$B$4,data!$D$4:$D$100,$A93)</f>
        <v>0</v>
      </c>
      <c r="I93" s="10" t="str">
        <f t="array" ref="I93">IF(ROWS($I$2:I93)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93))))</f>
        <v>N</v>
      </c>
      <c r="K93" t="str">
        <f t="array" ref="K93">IF($D$1="الكل",formula1,$D$1)</f>
        <v/>
      </c>
      <c r="L93" t="str">
        <f t="shared" si="4"/>
        <v/>
      </c>
    </row>
    <row r="94" spans="1:12" x14ac:dyDescent="0.3">
      <c r="A94" t="str">
        <f t="shared" si="5"/>
        <v/>
      </c>
      <c r="B94" s="18">
        <f>SUMIFS(data!F$4:F$100,data!$E$4:$E$100,"&gt;="&amp;$B$3,data!$E$4:$E$100,"&lt;="&amp;$B$4,data!$D$4:$D$100,$A94)</f>
        <v>0</v>
      </c>
      <c r="C94" s="18">
        <f>SUMIFS(data!G$4:G$100,data!$E$4:$E$100,"&gt;="&amp;$B$3,data!$E$4:$E$100,"&lt;="&amp;$B$4,data!$D$4:$D$100,$A94)</f>
        <v>0</v>
      </c>
      <c r="D94" s="18">
        <f>SUMIFS(data!H$4:H$100,data!$E$4:$E$100,"&gt;="&amp;$B$3,data!$E$4:$E$100,"&lt;="&amp;$B$4,data!$D$4:$D$100,$A94)</f>
        <v>0</v>
      </c>
      <c r="E94" s="18">
        <f>SUMIFS(data!I$4:I$100,data!$E$4:$E$100,"&gt;="&amp;$B$3,data!$E$4:$E$100,"&lt;="&amp;$B$4,data!$D$4:$D$100,$A94)</f>
        <v>0</v>
      </c>
      <c r="I94" s="10" t="str">
        <f t="array" ref="I94">IF(ROWS($I$2:I94)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94))))</f>
        <v>O</v>
      </c>
      <c r="K94" t="str">
        <f t="array" ref="K94">IF($D$1="الكل",formula1,$D$1)</f>
        <v/>
      </c>
      <c r="L94" t="str">
        <f t="shared" si="4"/>
        <v/>
      </c>
    </row>
    <row r="95" spans="1:12" x14ac:dyDescent="0.3">
      <c r="A95" t="str">
        <f t="shared" si="5"/>
        <v/>
      </c>
      <c r="B95" s="18">
        <f>SUMIFS(data!F$4:F$100,data!$E$4:$E$100,"&gt;="&amp;$B$3,data!$E$4:$E$100,"&lt;="&amp;$B$4,data!$D$4:$D$100,$A95)</f>
        <v>0</v>
      </c>
      <c r="C95" s="18">
        <f>SUMIFS(data!G$4:G$100,data!$E$4:$E$100,"&gt;="&amp;$B$3,data!$E$4:$E$100,"&lt;="&amp;$B$4,data!$D$4:$D$100,$A95)</f>
        <v>0</v>
      </c>
      <c r="D95" s="18">
        <f>SUMIFS(data!H$4:H$100,data!$E$4:$E$100,"&gt;="&amp;$B$3,data!$E$4:$E$100,"&lt;="&amp;$B$4,data!$D$4:$D$100,$A95)</f>
        <v>0</v>
      </c>
      <c r="E95" s="18">
        <f>SUMIFS(data!I$4:I$100,data!$E$4:$E$100,"&gt;="&amp;$B$3,data!$E$4:$E$100,"&lt;="&amp;$B$4,data!$D$4:$D$100,$A95)</f>
        <v>0</v>
      </c>
      <c r="I95" s="10" t="str">
        <f t="array" ref="I95">IF(ROWS($I$2:I95)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95))))</f>
        <v>P</v>
      </c>
      <c r="K95" t="str">
        <f t="array" ref="K95">IF($D$1="الكل",formula1,$D$1)</f>
        <v/>
      </c>
      <c r="L95" t="str">
        <f t="shared" si="4"/>
        <v/>
      </c>
    </row>
    <row r="96" spans="1:12" x14ac:dyDescent="0.3">
      <c r="A96" t="str">
        <f t="shared" si="5"/>
        <v/>
      </c>
      <c r="B96" s="18">
        <f>SUMIFS(data!F$4:F$100,data!$E$4:$E$100,"&gt;="&amp;$B$3,data!$E$4:$E$100,"&lt;="&amp;$B$4,data!$D$4:$D$100,$A96)</f>
        <v>0</v>
      </c>
      <c r="C96" s="18">
        <f>SUMIFS(data!G$4:G$100,data!$E$4:$E$100,"&gt;="&amp;$B$3,data!$E$4:$E$100,"&lt;="&amp;$B$4,data!$D$4:$D$100,$A96)</f>
        <v>0</v>
      </c>
      <c r="D96" s="18">
        <f>SUMIFS(data!H$4:H$100,data!$E$4:$E$100,"&gt;="&amp;$B$3,data!$E$4:$E$100,"&lt;="&amp;$B$4,data!$D$4:$D$100,$A96)</f>
        <v>0</v>
      </c>
      <c r="E96" s="18">
        <f>SUMIFS(data!I$4:I$100,data!$E$4:$E$100,"&gt;="&amp;$B$3,data!$E$4:$E$100,"&lt;="&amp;$B$4,data!$D$4:$D$100,$A96)</f>
        <v>0</v>
      </c>
      <c r="I96" s="10" t="str">
        <f t="array" ref="I96">IF(ROWS($I$2:I96)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96))))</f>
        <v>Q</v>
      </c>
      <c r="K96" t="str">
        <f t="array" ref="K96">IF($D$1="الكل",formula1,$D$1)</f>
        <v/>
      </c>
      <c r="L96" t="str">
        <f t="shared" si="4"/>
        <v/>
      </c>
    </row>
    <row r="97" spans="1:12" x14ac:dyDescent="0.3">
      <c r="A97" t="str">
        <f t="shared" si="5"/>
        <v/>
      </c>
      <c r="B97" s="18">
        <f>SUMIFS(data!F$4:F$100,data!$E$4:$E$100,"&gt;="&amp;$B$3,data!$E$4:$E$100,"&lt;="&amp;$B$4,data!$D$4:$D$100,$A97)</f>
        <v>0</v>
      </c>
      <c r="C97" s="18">
        <f>SUMIFS(data!G$4:G$100,data!$E$4:$E$100,"&gt;="&amp;$B$3,data!$E$4:$E$100,"&lt;="&amp;$B$4,data!$D$4:$D$100,$A97)</f>
        <v>0</v>
      </c>
      <c r="D97" s="18">
        <f>SUMIFS(data!H$4:H$100,data!$E$4:$E$100,"&gt;="&amp;$B$3,data!$E$4:$E$100,"&lt;="&amp;$B$4,data!$D$4:$D$100,$A97)</f>
        <v>0</v>
      </c>
      <c r="E97" s="18">
        <f>SUMIFS(data!I$4:I$100,data!$E$4:$E$100,"&gt;="&amp;$B$3,data!$E$4:$E$100,"&lt;="&amp;$B$4,data!$D$4:$D$100,$A97)</f>
        <v>0</v>
      </c>
      <c r="I97" s="10" t="str">
        <f t="array" ref="I97">IF(ROWS($I$2:I97)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97))))</f>
        <v>R</v>
      </c>
      <c r="K97" t="str">
        <f t="array" ref="K97">IF($D$1="الكل",formula1,$D$1)</f>
        <v/>
      </c>
      <c r="L97" t="str">
        <f t="shared" si="4"/>
        <v/>
      </c>
    </row>
    <row r="98" spans="1:12" x14ac:dyDescent="0.3">
      <c r="A98" t="str">
        <f t="shared" si="5"/>
        <v/>
      </c>
      <c r="B98" s="18">
        <f>SUMIFS(data!F$4:F$100,data!$E$4:$E$100,"&gt;="&amp;$B$3,data!$E$4:$E$100,"&lt;="&amp;$B$4,data!$D$4:$D$100,$A98)</f>
        <v>0</v>
      </c>
      <c r="C98" s="18">
        <f>SUMIFS(data!G$4:G$100,data!$E$4:$E$100,"&gt;="&amp;$B$3,data!$E$4:$E$100,"&lt;="&amp;$B$4,data!$D$4:$D$100,$A98)</f>
        <v>0</v>
      </c>
      <c r="D98" s="18">
        <f>SUMIFS(data!H$4:H$100,data!$E$4:$E$100,"&gt;="&amp;$B$3,data!$E$4:$E$100,"&lt;="&amp;$B$4,data!$D$4:$D$100,$A98)</f>
        <v>0</v>
      </c>
      <c r="E98" s="18">
        <f>SUMIFS(data!I$4:I$100,data!$E$4:$E$100,"&gt;="&amp;$B$3,data!$E$4:$E$100,"&lt;="&amp;$B$4,data!$D$4:$D$100,$A98)</f>
        <v>0</v>
      </c>
      <c r="I98" s="10" t="str">
        <f t="array" ref="I98">IF(ROWS($I$2:I98)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98))))</f>
        <v>S</v>
      </c>
      <c r="K98" t="str">
        <f t="array" ref="K98">IF($D$1="الكل",formula1,$D$1)</f>
        <v/>
      </c>
      <c r="L98" t="str">
        <f t="shared" si="4"/>
        <v/>
      </c>
    </row>
    <row r="99" spans="1:12" x14ac:dyDescent="0.3">
      <c r="A99" t="str">
        <f t="shared" si="5"/>
        <v/>
      </c>
      <c r="B99" s="18">
        <f>SUMIFS(data!F$4:F$100,data!$E$4:$E$100,"&gt;="&amp;$B$3,data!$E$4:$E$100,"&lt;="&amp;$B$4,data!$D$4:$D$100,$A99)</f>
        <v>0</v>
      </c>
      <c r="C99" s="18">
        <f>SUMIFS(data!G$4:G$100,data!$E$4:$E$100,"&gt;="&amp;$B$3,data!$E$4:$E$100,"&lt;="&amp;$B$4,data!$D$4:$D$100,$A99)</f>
        <v>0</v>
      </c>
      <c r="D99" s="18">
        <f>SUMIFS(data!H$4:H$100,data!$E$4:$E$100,"&gt;="&amp;$B$3,data!$E$4:$E$100,"&lt;="&amp;$B$4,data!$D$4:$D$100,$A99)</f>
        <v>0</v>
      </c>
      <c r="E99" s="18">
        <f>SUMIFS(data!I$4:I$100,data!$E$4:$E$100,"&gt;="&amp;$B$3,data!$E$4:$E$100,"&lt;="&amp;$B$4,data!$D$4:$D$100,$A99)</f>
        <v>0</v>
      </c>
      <c r="I99" s="10" t="str">
        <f t="array" ref="I99">IF(ROWS($I$2:I99)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99))))</f>
        <v>T</v>
      </c>
      <c r="K99" t="str">
        <f t="array" ref="K99">IF($D$1="الكل",formula1,$D$1)</f>
        <v/>
      </c>
      <c r="L99" t="str">
        <f t="shared" si="4"/>
        <v/>
      </c>
    </row>
    <row r="100" spans="1:12" x14ac:dyDescent="0.3">
      <c r="A100" t="str">
        <f t="shared" si="5"/>
        <v/>
      </c>
      <c r="B100" s="18">
        <f>SUMIFS(data!F$4:F$100,data!$E$4:$E$100,"&gt;="&amp;$B$3,data!$E$4:$E$100,"&lt;="&amp;$B$4,data!$D$4:$D$100,$A100)</f>
        <v>0</v>
      </c>
      <c r="C100" s="18">
        <f>SUMIFS(data!G$4:G$100,data!$E$4:$E$100,"&gt;="&amp;$B$3,data!$E$4:$E$100,"&lt;="&amp;$B$4,data!$D$4:$D$100,$A100)</f>
        <v>0</v>
      </c>
      <c r="D100" s="18">
        <f>SUMIFS(data!H$4:H$100,data!$E$4:$E$100,"&gt;="&amp;$B$3,data!$E$4:$E$100,"&lt;="&amp;$B$4,data!$D$4:$D$100,$A100)</f>
        <v>0</v>
      </c>
      <c r="E100" s="18">
        <f>SUMIFS(data!I$4:I$100,data!$E$4:$E$100,"&gt;="&amp;$B$3,data!$E$4:$E$100,"&lt;="&amp;$B$4,data!$D$4:$D$100,$A100)</f>
        <v>0</v>
      </c>
      <c r="L100" t="str">
        <f t="shared" ref="L100" si="6">IF(K99&lt;&gt;K100,K100,"")</f>
        <v/>
      </c>
    </row>
    <row r="102" spans="1:12" x14ac:dyDescent="0.3">
      <c r="I102" t="str">
        <f t="array" ref="I102">IF(ROWS($I$2:I102)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102))))</f>
        <v/>
      </c>
    </row>
    <row r="103" spans="1:12" x14ac:dyDescent="0.3">
      <c r="I103" t="str">
        <f t="array" ref="I103">IF(ROWS($I$2:I103)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103))))</f>
        <v/>
      </c>
    </row>
    <row r="104" spans="1:12" x14ac:dyDescent="0.3">
      <c r="I104" t="str">
        <f t="array" ref="I104">IF(ROWS($I$2:I104)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104))))</f>
        <v/>
      </c>
    </row>
    <row r="105" spans="1:12" x14ac:dyDescent="0.3">
      <c r="I105" t="str">
        <f t="array" ref="I105">IF(ROWS($I$2:I105)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105))))</f>
        <v/>
      </c>
    </row>
    <row r="106" spans="1:12" x14ac:dyDescent="0.3">
      <c r="I106" t="str">
        <f t="array" ref="I106">IF(ROWS($I$2:I106)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106))))</f>
        <v/>
      </c>
    </row>
    <row r="107" spans="1:12" x14ac:dyDescent="0.3">
      <c r="I107" t="str">
        <f t="array" ref="I107">IF(ROWS($I$2:I107)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107))))</f>
        <v/>
      </c>
    </row>
    <row r="108" spans="1:12" x14ac:dyDescent="0.3">
      <c r="I108" t="str">
        <f t="array" ref="I108">IF(ROWS($I$2:I108)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108))))</f>
        <v/>
      </c>
    </row>
    <row r="109" spans="1:12" x14ac:dyDescent="0.3">
      <c r="I109" t="str">
        <f t="array" ref="I109">IF(ROWS($I$2:I109)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109))))</f>
        <v/>
      </c>
    </row>
    <row r="110" spans="1:12" x14ac:dyDescent="0.3">
      <c r="I110" t="str">
        <f t="array" ref="I110">IF(ROWS($I$2:I110)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110))))</f>
        <v/>
      </c>
    </row>
    <row r="111" spans="1:12" x14ac:dyDescent="0.3">
      <c r="I111" t="str">
        <f t="array" ref="I111">IF(ROWS($I$2:I111)&gt;SUM(IF(FREQUENCY(IF(data!$D$4:$D$200&lt;&gt;"",MATCH("~"&amp;data!$D$4:$D$200,data!$D$4:$D$200&amp;"",0)),ROW($A$2:$A$200)-ROW($A$2)+1),1)),"",INDEX(data!$D$4:$D$200,SMALL(IF(FREQUENCY(IF(data!$D$4:$D$200&lt;&gt;"",MATCH("~"&amp;data!$D$4:$D$200,data!$D$4:$D$200&amp;"",0)),ROW($A$2:$A$200)-ROW($A$2)+1),ROW(data!$D$4:$D$200)-ROW($A$2)+1),ROWS($I$2:I111))))</f>
        <v/>
      </c>
    </row>
    <row r="112" spans="1:12" x14ac:dyDescent="0.3">
      <c r="I112" t="str">
        <f t="array" ref="I112">IF(ROWS($I$2:I112)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112))))</f>
        <v/>
      </c>
    </row>
    <row r="113" spans="9:9" x14ac:dyDescent="0.3">
      <c r="I113" t="str">
        <f t="array" ref="I113">IF(ROWS($I$2:I113)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113))))</f>
        <v/>
      </c>
    </row>
    <row r="114" spans="9:9" x14ac:dyDescent="0.3">
      <c r="I114" t="str">
        <f t="array" ref="I114">IF(ROWS($I$2:I114)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114))))</f>
        <v/>
      </c>
    </row>
    <row r="115" spans="9:9" x14ac:dyDescent="0.3">
      <c r="I115" t="str">
        <f t="array" ref="I115">IF(ROWS($I$2:I115)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115))))</f>
        <v/>
      </c>
    </row>
    <row r="116" spans="9:9" x14ac:dyDescent="0.3">
      <c r="I116" t="str">
        <f t="array" ref="I116">IF(ROWS($I$2:I116)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116))))</f>
        <v/>
      </c>
    </row>
    <row r="117" spans="9:9" x14ac:dyDescent="0.3">
      <c r="I117" t="str">
        <f t="array" ref="I117">IF(ROWS($I$2:I117)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117))))</f>
        <v/>
      </c>
    </row>
    <row r="118" spans="9:9" x14ac:dyDescent="0.3">
      <c r="I118" t="str">
        <f t="array" ref="I118">IF(ROWS($I$2:I118)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118))))</f>
        <v/>
      </c>
    </row>
    <row r="119" spans="9:9" x14ac:dyDescent="0.3">
      <c r="I119" t="str">
        <f t="array" ref="I119">IF(ROWS($I$2:I119)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119))))</f>
        <v/>
      </c>
    </row>
    <row r="120" spans="9:9" x14ac:dyDescent="0.3">
      <c r="I120" t="str">
        <f t="array" ref="I120">IF(ROWS($I$2:I120)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120))))</f>
        <v/>
      </c>
    </row>
    <row r="121" spans="9:9" x14ac:dyDescent="0.3">
      <c r="I121" t="str">
        <f t="array" ref="I121">IF(ROWS($I$2:I121)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121))))</f>
        <v/>
      </c>
    </row>
    <row r="122" spans="9:9" x14ac:dyDescent="0.3">
      <c r="I122" t="str">
        <f t="array" ref="I122">IF(ROWS($I$2:I122)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122))))</f>
        <v/>
      </c>
    </row>
    <row r="123" spans="9:9" x14ac:dyDescent="0.3">
      <c r="I123" t="str">
        <f t="array" ref="I123">IF(ROWS($I$2:I123)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123))))</f>
        <v/>
      </c>
    </row>
    <row r="124" spans="9:9" x14ac:dyDescent="0.3">
      <c r="I124" t="str">
        <f t="array" ref="I124">IF(ROWS($I$2:I124)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124))))</f>
        <v/>
      </c>
    </row>
    <row r="125" spans="9:9" x14ac:dyDescent="0.3">
      <c r="I125" t="str">
        <f t="array" ref="I125">IF(ROWS($I$2:I125)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125))))</f>
        <v/>
      </c>
    </row>
    <row r="126" spans="9:9" x14ac:dyDescent="0.3">
      <c r="I126" t="str">
        <f t="array" ref="I126">IF(ROWS($I$2:I126)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126))))</f>
        <v/>
      </c>
    </row>
    <row r="127" spans="9:9" x14ac:dyDescent="0.3">
      <c r="I127" t="str">
        <f t="array" ref="I127">IF(ROWS($I$2:I127)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127))))</f>
        <v/>
      </c>
    </row>
    <row r="128" spans="9:9" x14ac:dyDescent="0.3">
      <c r="I128" t="str">
        <f t="array" ref="I128">IF(ROWS($I$2:I128)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128))))</f>
        <v/>
      </c>
    </row>
    <row r="129" spans="9:9" x14ac:dyDescent="0.3">
      <c r="I129" t="str">
        <f t="array" ref="I129">IF(ROWS($I$2:I129)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129))))</f>
        <v/>
      </c>
    </row>
    <row r="130" spans="9:9" x14ac:dyDescent="0.3">
      <c r="I130" t="str">
        <f t="array" ref="I130">IF(ROWS($I$2:I130)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130))))</f>
        <v/>
      </c>
    </row>
    <row r="131" spans="9:9" x14ac:dyDescent="0.3">
      <c r="I131" t="str">
        <f t="array" ref="I131">IF(ROWS($I$2:I131)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131))))</f>
        <v/>
      </c>
    </row>
    <row r="132" spans="9:9" x14ac:dyDescent="0.3">
      <c r="I132" t="str">
        <f t="array" ref="I132">IF(ROWS($I$2:I132)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132))))</f>
        <v/>
      </c>
    </row>
    <row r="133" spans="9:9" x14ac:dyDescent="0.3">
      <c r="I133" t="str">
        <f t="array" ref="I133">IF(ROWS($I$2:I133)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133))))</f>
        <v/>
      </c>
    </row>
    <row r="134" spans="9:9" x14ac:dyDescent="0.3">
      <c r="I134" t="str">
        <f t="array" ref="I134">IF(ROWS($I$2:I134)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134))))</f>
        <v/>
      </c>
    </row>
    <row r="135" spans="9:9" x14ac:dyDescent="0.3">
      <c r="I135" t="str">
        <f t="array" ref="I135">IF(ROWS($I$2:I135)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135))))</f>
        <v/>
      </c>
    </row>
    <row r="136" spans="9:9" x14ac:dyDescent="0.3">
      <c r="I136" t="str">
        <f t="array" ref="I136">IF(ROWS($I$2:I136)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136))))</f>
        <v/>
      </c>
    </row>
    <row r="137" spans="9:9" x14ac:dyDescent="0.3">
      <c r="I137" t="str">
        <f t="array" ref="I137">IF(ROWS($I$2:I137)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137))))</f>
        <v/>
      </c>
    </row>
    <row r="138" spans="9:9" x14ac:dyDescent="0.3">
      <c r="I138" t="str">
        <f t="array" ref="I138">IF(ROWS($I$2:I138)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138))))</f>
        <v/>
      </c>
    </row>
    <row r="139" spans="9:9" x14ac:dyDescent="0.3">
      <c r="I139" t="str">
        <f t="array" ref="I139">IF(ROWS($I$2:I139)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139))))</f>
        <v/>
      </c>
    </row>
    <row r="140" spans="9:9" x14ac:dyDescent="0.3">
      <c r="I140" t="str">
        <f t="array" ref="I140">IF(ROWS($I$2:I140)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140))))</f>
        <v/>
      </c>
    </row>
    <row r="141" spans="9:9" x14ac:dyDescent="0.3">
      <c r="I141" t="str">
        <f t="array" ref="I141">IF(ROWS($I$2:I141)&gt;SUM(IF(FREQUENCY(IF(data!$D$4:$D$120&lt;&gt;"",MATCH("~"&amp;data!$D$4:$D$120,data!$D$4:$D$120&amp;"",0)),ROW($A$2:$A$120)-ROW($A$2)+1),1)),"",INDEX(data!$D$4:$D$120,SMALL(IF(FREQUENCY(IF(data!$D$4:$D$120&lt;&gt;"",MATCH("~"&amp;data!$D$4:$D$120,data!$D$4:$D$120&amp;"",0)),ROW($A$2:$A$120)-ROW($A$2)+1),ROW(data!$D$4:$D$120)-ROW($A$2)+1),ROWS($I$2:I141))))</f>
        <v/>
      </c>
    </row>
  </sheetData>
  <conditionalFormatting sqref="A7:E100">
    <cfRule type="expression" dxfId="0" priority="1">
      <formula>$A7&lt;&gt;""</formula>
    </cfRule>
  </conditionalFormatting>
  <dataValidations count="3">
    <dataValidation type="list" allowBlank="1" showInputMessage="1" showErrorMessage="1" sqref="D1">
      <formula1>names</formula1>
    </dataValidation>
    <dataValidation type="custom" allowBlank="1" showInputMessage="1" showErrorMessage="1" sqref="B7:E100 A7:A84 A86:A100">
      <formula1>CHAR(156)</formula1>
    </dataValidation>
    <dataValidation type="custom" allowBlank="1" showInputMessage="1" showErrorMessage="1" sqref="A85">
      <formula1>CHAR(156)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4"/>
  <sheetViews>
    <sheetView rightToLeft="1" topLeftCell="A25" workbookViewId="0">
      <selection activeCell="N54" sqref="N54"/>
    </sheetView>
  </sheetViews>
  <sheetFormatPr defaultRowHeight="14.4" x14ac:dyDescent="0.3"/>
  <sheetData>
    <row r="1" spans="1:1" x14ac:dyDescent="0.3">
      <c r="A1" t="s">
        <v>23</v>
      </c>
    </row>
    <row r="2" spans="1:1" x14ac:dyDescent="0.3">
      <c r="A2" s="14" t="s">
        <v>24</v>
      </c>
    </row>
    <row r="3" spans="1:1" x14ac:dyDescent="0.3">
      <c r="A3" s="8" t="s">
        <v>10</v>
      </c>
    </row>
    <row r="4" spans="1:1" x14ac:dyDescent="0.3">
      <c r="A4" s="8" t="s">
        <v>13</v>
      </c>
    </row>
    <row r="5" spans="1:1" x14ac:dyDescent="0.3">
      <c r="A5" s="8" t="s">
        <v>11</v>
      </c>
    </row>
    <row r="6" spans="1:1" x14ac:dyDescent="0.3">
      <c r="A6" s="8" t="s">
        <v>12</v>
      </c>
    </row>
    <row r="7" spans="1:1" x14ac:dyDescent="0.3">
      <c r="A7" s="8" t="s">
        <v>14</v>
      </c>
    </row>
    <row r="8" spans="1:1" x14ac:dyDescent="0.3">
      <c r="A8" s="8" t="s">
        <v>15</v>
      </c>
    </row>
    <row r="9" spans="1:1" x14ac:dyDescent="0.3">
      <c r="A9" s="8" t="s">
        <v>16</v>
      </c>
    </row>
    <row r="10" spans="1:1" x14ac:dyDescent="0.3">
      <c r="A10" s="8" t="s">
        <v>17</v>
      </c>
    </row>
    <row r="11" spans="1:1" x14ac:dyDescent="0.3">
      <c r="A11" s="8" t="s">
        <v>8</v>
      </c>
    </row>
    <row r="12" spans="1:1" x14ac:dyDescent="0.3">
      <c r="A12" s="8" t="s">
        <v>18</v>
      </c>
    </row>
    <row r="13" spans="1:1" x14ac:dyDescent="0.3">
      <c r="A13" s="8" t="s">
        <v>26</v>
      </c>
    </row>
    <row r="14" spans="1:1" x14ac:dyDescent="0.3">
      <c r="A14" s="8" t="s">
        <v>27</v>
      </c>
    </row>
    <row r="15" spans="1:1" x14ac:dyDescent="0.3">
      <c r="A15" s="8" t="s">
        <v>28</v>
      </c>
    </row>
    <row r="16" spans="1:1" x14ac:dyDescent="0.3">
      <c r="A16" s="8" t="s">
        <v>29</v>
      </c>
    </row>
    <row r="17" spans="1:1" x14ac:dyDescent="0.3">
      <c r="A17" s="8" t="s">
        <v>30</v>
      </c>
    </row>
    <row r="18" spans="1:1" x14ac:dyDescent="0.3">
      <c r="A18" s="8" t="s">
        <v>31</v>
      </c>
    </row>
    <row r="19" spans="1:1" x14ac:dyDescent="0.3">
      <c r="A19" s="8" t="s">
        <v>32</v>
      </c>
    </row>
    <row r="20" spans="1:1" x14ac:dyDescent="0.3">
      <c r="A20" s="8" t="s">
        <v>33</v>
      </c>
    </row>
    <row r="21" spans="1:1" x14ac:dyDescent="0.3">
      <c r="A21" s="8" t="s">
        <v>34</v>
      </c>
    </row>
    <row r="22" spans="1:1" x14ac:dyDescent="0.3">
      <c r="A22" s="8" t="s">
        <v>35</v>
      </c>
    </row>
    <row r="23" spans="1:1" x14ac:dyDescent="0.3">
      <c r="A23" s="8" t="s">
        <v>36</v>
      </c>
    </row>
    <row r="24" spans="1:1" x14ac:dyDescent="0.3">
      <c r="A24" s="8" t="s">
        <v>37</v>
      </c>
    </row>
    <row r="25" spans="1:1" x14ac:dyDescent="0.3">
      <c r="A25" s="8" t="s">
        <v>38</v>
      </c>
    </row>
    <row r="26" spans="1:1" x14ac:dyDescent="0.3">
      <c r="A26" s="8" t="s">
        <v>39</v>
      </c>
    </row>
    <row r="27" spans="1:1" x14ac:dyDescent="0.3">
      <c r="A27" s="8" t="s">
        <v>40</v>
      </c>
    </row>
    <row r="28" spans="1:1" x14ac:dyDescent="0.3">
      <c r="A28" s="8" t="s">
        <v>41</v>
      </c>
    </row>
    <row r="29" spans="1:1" x14ac:dyDescent="0.3">
      <c r="A29" s="8" t="s">
        <v>42</v>
      </c>
    </row>
    <row r="30" spans="1:1" x14ac:dyDescent="0.3">
      <c r="A30" s="8" t="s">
        <v>43</v>
      </c>
    </row>
    <row r="31" spans="1:1" x14ac:dyDescent="0.3">
      <c r="A31" s="8" t="s">
        <v>11</v>
      </c>
    </row>
    <row r="32" spans="1:1" x14ac:dyDescent="0.3">
      <c r="A32" s="8" t="s">
        <v>44</v>
      </c>
    </row>
    <row r="33" spans="1:1" x14ac:dyDescent="0.3">
      <c r="A33" s="8" t="s">
        <v>45</v>
      </c>
    </row>
    <row r="34" spans="1:1" x14ac:dyDescent="0.3">
      <c r="A34" s="8" t="s">
        <v>46</v>
      </c>
    </row>
    <row r="35" spans="1:1" x14ac:dyDescent="0.3">
      <c r="A35" s="8" t="s">
        <v>47</v>
      </c>
    </row>
    <row r="36" spans="1:1" x14ac:dyDescent="0.3">
      <c r="A36" s="8" t="s">
        <v>48</v>
      </c>
    </row>
    <row r="37" spans="1:1" x14ac:dyDescent="0.3">
      <c r="A37" s="8" t="s">
        <v>49</v>
      </c>
    </row>
    <row r="38" spans="1:1" x14ac:dyDescent="0.3">
      <c r="A38" s="8" t="s">
        <v>50</v>
      </c>
    </row>
    <row r="39" spans="1:1" x14ac:dyDescent="0.3">
      <c r="A39" s="8" t="s">
        <v>51</v>
      </c>
    </row>
    <row r="40" spans="1:1" x14ac:dyDescent="0.3">
      <c r="A40" s="8" t="s">
        <v>52</v>
      </c>
    </row>
    <row r="41" spans="1:1" x14ac:dyDescent="0.3">
      <c r="A41" s="8" t="s">
        <v>53</v>
      </c>
    </row>
    <row r="42" spans="1:1" x14ac:dyDescent="0.3">
      <c r="A42" s="8" t="s">
        <v>54</v>
      </c>
    </row>
    <row r="43" spans="1:1" x14ac:dyDescent="0.3">
      <c r="A43" s="8" t="s">
        <v>55</v>
      </c>
    </row>
    <row r="44" spans="1:1" x14ac:dyDescent="0.3">
      <c r="A44" s="8" t="s">
        <v>56</v>
      </c>
    </row>
    <row r="45" spans="1:1" x14ac:dyDescent="0.3">
      <c r="A45" s="8" t="s">
        <v>57</v>
      </c>
    </row>
    <row r="46" spans="1:1" x14ac:dyDescent="0.3">
      <c r="A46" s="8" t="s">
        <v>58</v>
      </c>
    </row>
    <row r="47" spans="1:1" x14ac:dyDescent="0.3">
      <c r="A47" s="8" t="s">
        <v>59</v>
      </c>
    </row>
    <row r="48" spans="1:1" x14ac:dyDescent="0.3">
      <c r="A48" s="8" t="s">
        <v>60</v>
      </c>
    </row>
    <row r="49" spans="1:1" x14ac:dyDescent="0.3">
      <c r="A49" s="8" t="s">
        <v>61</v>
      </c>
    </row>
    <row r="50" spans="1:1" x14ac:dyDescent="0.3">
      <c r="A50" s="8" t="s">
        <v>62</v>
      </c>
    </row>
    <row r="51" spans="1:1" x14ac:dyDescent="0.3">
      <c r="A51" s="8" t="s">
        <v>63</v>
      </c>
    </row>
    <row r="52" spans="1:1" x14ac:dyDescent="0.3">
      <c r="A52" s="8" t="s">
        <v>64</v>
      </c>
    </row>
    <row r="53" spans="1:1" x14ac:dyDescent="0.3">
      <c r="A53" s="8" t="s">
        <v>65</v>
      </c>
    </row>
    <row r="54" spans="1:1" x14ac:dyDescent="0.3">
      <c r="A54" s="8" t="s">
        <v>66</v>
      </c>
    </row>
    <row r="55" spans="1:1" x14ac:dyDescent="0.3">
      <c r="A55" s="8" t="s">
        <v>67</v>
      </c>
    </row>
    <row r="56" spans="1:1" x14ac:dyDescent="0.3">
      <c r="A56" s="10" t="s">
        <v>104</v>
      </c>
    </row>
    <row r="57" spans="1:1" x14ac:dyDescent="0.3">
      <c r="A57" s="10" t="s">
        <v>105</v>
      </c>
    </row>
    <row r="58" spans="1:1" x14ac:dyDescent="0.3">
      <c r="A58" s="10" t="s">
        <v>106</v>
      </c>
    </row>
    <row r="59" spans="1:1" x14ac:dyDescent="0.3">
      <c r="A59" s="10" t="s">
        <v>107</v>
      </c>
    </row>
    <row r="60" spans="1:1" x14ac:dyDescent="0.3">
      <c r="A60" s="10" t="s">
        <v>108</v>
      </c>
    </row>
    <row r="61" spans="1:1" x14ac:dyDescent="0.3">
      <c r="A61" s="10" t="s">
        <v>109</v>
      </c>
    </row>
    <row r="62" spans="1:1" x14ac:dyDescent="0.3">
      <c r="A62" s="10" t="s">
        <v>110</v>
      </c>
    </row>
    <row r="63" spans="1:1" x14ac:dyDescent="0.3">
      <c r="A63" s="10" t="s">
        <v>111</v>
      </c>
    </row>
    <row r="64" spans="1:1" x14ac:dyDescent="0.3">
      <c r="A64" s="10" t="s">
        <v>112</v>
      </c>
    </row>
    <row r="65" spans="1:1" x14ac:dyDescent="0.3">
      <c r="A65" s="10" t="s">
        <v>113</v>
      </c>
    </row>
    <row r="66" spans="1:1" x14ac:dyDescent="0.3">
      <c r="A66" s="10" t="s">
        <v>114</v>
      </c>
    </row>
    <row r="67" spans="1:1" x14ac:dyDescent="0.3">
      <c r="A67" s="10" t="s">
        <v>115</v>
      </c>
    </row>
    <row r="68" spans="1:1" x14ac:dyDescent="0.3">
      <c r="A68" s="10" t="s">
        <v>116</v>
      </c>
    </row>
    <row r="69" spans="1:1" x14ac:dyDescent="0.3">
      <c r="A69" s="10" t="s">
        <v>117</v>
      </c>
    </row>
    <row r="70" spans="1:1" x14ac:dyDescent="0.3">
      <c r="A70" s="10" t="s">
        <v>118</v>
      </c>
    </row>
    <row r="71" spans="1:1" x14ac:dyDescent="0.3">
      <c r="A71" s="10" t="s">
        <v>119</v>
      </c>
    </row>
    <row r="72" spans="1:1" x14ac:dyDescent="0.3">
      <c r="A72" s="10" t="s">
        <v>120</v>
      </c>
    </row>
    <row r="73" spans="1:1" x14ac:dyDescent="0.3">
      <c r="A73" s="10" t="s">
        <v>121</v>
      </c>
    </row>
    <row r="74" spans="1:1" x14ac:dyDescent="0.3">
      <c r="A74" s="10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Repport</vt:lpstr>
      <vt:lpstr>names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2017-02-19T22:50:16Z</dcterms:modified>
</cp:coreProperties>
</file>